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Table1" sheetId="1" r:id="rId1"/>
    <sheet name="Table2" sheetId="2" r:id="rId2"/>
    <sheet name="КСП" sheetId="3" r:id="rId3"/>
    <sheet name="ксп 2" sheetId="4" r:id="rId4"/>
  </sheets>
  <calcPr calcId="145621"/>
</workbook>
</file>

<file path=xl/calcChain.xml><?xml version="1.0" encoding="utf-8"?>
<calcChain xmlns="http://schemas.openxmlformats.org/spreadsheetml/2006/main">
  <c r="J58" i="4" l="1"/>
  <c r="I58" i="4"/>
  <c r="H58" i="4"/>
  <c r="J45" i="4"/>
  <c r="I45" i="4"/>
  <c r="H45" i="4"/>
  <c r="J11" i="4"/>
  <c r="I11" i="4"/>
  <c r="H11" i="4"/>
  <c r="F11" i="4"/>
  <c r="E11" i="4"/>
  <c r="D11" i="4"/>
  <c r="J10" i="4"/>
  <c r="I10" i="4"/>
  <c r="H10" i="4"/>
  <c r="F10" i="4"/>
  <c r="E10" i="4"/>
  <c r="D10" i="4"/>
  <c r="J3" i="1"/>
  <c r="H58" i="1"/>
  <c r="H45" i="1"/>
  <c r="J58" i="1"/>
  <c r="J45" i="1"/>
  <c r="I58" i="1"/>
  <c r="I45" i="1"/>
  <c r="J10" i="3"/>
  <c r="I10" i="3"/>
  <c r="H10" i="3"/>
  <c r="F10" i="3"/>
  <c r="E10" i="3"/>
  <c r="D10" i="3"/>
  <c r="J9" i="3"/>
  <c r="I9" i="3"/>
  <c r="H9" i="3"/>
  <c r="F9" i="3"/>
  <c r="E9" i="3"/>
  <c r="D9" i="3"/>
  <c r="J11" i="1"/>
  <c r="I11" i="1"/>
  <c r="H11" i="1"/>
  <c r="F11" i="1"/>
  <c r="E11" i="1"/>
  <c r="D11" i="1"/>
  <c r="J10" i="1"/>
  <c r="I10" i="1"/>
  <c r="H10" i="1"/>
  <c r="F10" i="1"/>
  <c r="E10" i="1"/>
  <c r="D10" i="1"/>
</calcChain>
</file>

<file path=xl/sharedStrings.xml><?xml version="1.0" encoding="utf-8"?>
<sst xmlns="http://schemas.openxmlformats.org/spreadsheetml/2006/main" count="535" uniqueCount="131">
  <si>
    <t>Собственные доходы муниципального образования город Саяногорск на 2024 год</t>
  </si>
  <si>
    <t>Единица измерения Рубли</t>
  </si>
  <si>
    <t>Код бюджетной классификации</t>
  </si>
  <si>
    <t>Наименование</t>
  </si>
  <si>
    <t>Действ. нормативы  отчисл. в МБ</t>
  </si>
  <si>
    <t>факт 
2023 год</t>
  </si>
  <si>
    <t>%
(6/5)</t>
  </si>
  <si>
    <t>ожидаемое исполнение</t>
  </si>
  <si>
    <t>отклонение ожидаемого от утвержд. бюджета</t>
  </si>
  <si>
    <t>уточненный бюджет</t>
  </si>
  <si>
    <t>%
(6/10)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</si>
  <si>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</si>
  <si>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</si>
  <si>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</si>
  <si>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</si>
  <si>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</si>
  <si>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</si>
  <si>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</si>
  <si>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</si>
  <si>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</si>
  <si>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</si>
  <si>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</si>
  <si>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/>
  </si>
  <si>
    <t/>
  </si>
  <si>
    <t>НАЛОГОВЫЕ ДОХОДЫ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</si>
  <si>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</si>
  <si>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</si>
  <si>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</si>
  <si>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</si>
  <si>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</si>
  <si>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</si>
  <si>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</si>
  <si>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</si>
  <si>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</si>
  <si>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</si>
  <si>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</si>
  <si>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</si>
  <si>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</si>
  <si>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</si>
  <si>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</si>
  <si>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</si>
  <si>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</si>
  <si>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</si>
  <si>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</si>
  <si>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</si>
  <si>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</si>
  <si>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</si>
  <si>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</si>
  <si>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</si>
  <si>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</si>
  <si>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</si>
  <si>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</si>
  <si>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</si>
  <si>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</si>
  <si>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</si>
  <si>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</si>
  <si>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</si>
  <si>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</si>
  <si>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</si>
  <si>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</si>
  <si>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</si>
  <si>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</si>
  <si>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</si>
  <si>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</si>
  <si>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</si>
  <si>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</si>
  <si>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</si>
  <si>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</si>
  <si>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</si>
  <si>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</si>
  <si>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</si>
  <si>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</si>
  <si>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</si>
  <si>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</si>
  <si>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</si>
  <si>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</si>
  <si>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</si>
  <si>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</si>
  <si>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</si>
  <si>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</si>
  <si>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</si>
  <si>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</si>
  <si>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</si>
  <si>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</si>
  <si>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</si>
  <si>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</si>
  <si>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</si>
  <si>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</si>
  <si>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</si>
  <si>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</si>
  <si>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</si>
  <si>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</si>
  <si>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</si>
  <si>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</si>
  <si>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</si>
  <si>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</si>
  <si>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</si>
  <si>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</si>
  <si>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</si>
  <si>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</si>
  <si>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</si>
  <si>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</si>
  <si>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</si>
  <si>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</si>
  <si>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</si>
  <si>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</si>
  <si>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</si>
  <si>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</si>
  <si>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</si>
  <si>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</si>
  <si>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</si>
  <si>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</si>
  <si>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2 07 04050 04 0000 150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</si>
  <si>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</si>
  <si>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</si>
  <si>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</si>
  <si>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</si>
  <si>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</si>
  <si>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</si>
  <si>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</si>
  <si>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</si>
  <si>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ДОХОДЫ</t>
  </si>
  <si>
    <t>Руководитель "Бюджетно-финансового
управления администрации города Саяногорска"                                                                         И.В. Пожар
Исп. Снисаревская О.В. тел. 23833</t>
  </si>
  <si>
    <t>в том числе по БК</t>
  </si>
  <si>
    <t>40/15</t>
  </si>
  <si>
    <t>в том числе по доп. Норм.</t>
  </si>
  <si>
    <t>40/25</t>
  </si>
  <si>
    <t>50/100</t>
  </si>
  <si>
    <t>утверждено по решению №129/20-6 от 19.12.2023_</t>
  </si>
  <si>
    <t>факт (поступления на 01.03.2024)</t>
  </si>
  <si>
    <t>И.о. Руководителя "Бюджетно-финансового
управления администрации города Саяногорска"                                                                         Н.Г. Мицкевич
Исп. Снисаревская О.В. тел. 23833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</si>
</sst>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E0"/>
        <bgColor rgb="FFFFFFE0"/>
      </patternFill>
    </fill>
    <fill>
      <patternFill patternType="solid">
        <fgColor theme="0"/>
        <bgColor rgb="FFFFFFE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sqref="A1:XFD1048576"/>
    </sheetView>
  </sheetViews>
  <sheetFormatPr defaultRowHeight="13.2" x14ac:dyDescent="0.25"/>
  <cols>
    <col min="1" max="1" width="27" customWidth="1"/>
    <col min="2" max="2" width="57.44140625" customWidth="1"/>
    <col min="3" max="3" width="7.33203125" customWidth="1"/>
    <col min="4" max="4" width="15.77734375" customWidth="1"/>
    <col min="5" max="5" width="16.77734375" customWidth="1"/>
    <col min="6" max="6" width="14.33203125" customWidth="1"/>
    <col min="7" max="7" width="5.6640625" customWidth="1"/>
    <col min="8" max="8" width="15" customWidth="1"/>
    <col min="9" max="9" width="13.33203125" customWidth="1"/>
    <col min="10" max="10" width="16.77734375" customWidth="1"/>
    <col min="11" max="11" width="6.44140625" customWidth="1"/>
  </cols>
  <sheetData>
    <row r="1" spans="1:11" ht="17.7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2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5">
        <f>J6-J11</f>
        <v>553898120.61000001</v>
      </c>
      <c r="K3" s="23"/>
    </row>
    <row r="4" spans="1:11" ht="45.75" customHeight="1" x14ac:dyDescent="0.25">
      <c r="A4" s="1" t="s">
        <v>2</v>
      </c>
      <c r="B4" s="2" t="s">
        <v>3</v>
      </c>
      <c r="C4" s="2" t="s">
        <v>4</v>
      </c>
      <c r="D4" s="21" t="s">
        <v>5</v>
      </c>
      <c r="E4" s="21" t="s">
        <v>128</v>
      </c>
      <c r="F4" s="21" t="s">
        <v>129</v>
      </c>
      <c r="G4" s="21" t="s">
        <v>6</v>
      </c>
      <c r="H4" s="21" t="s">
        <v>7</v>
      </c>
      <c r="I4" s="21" t="s">
        <v>8</v>
      </c>
      <c r="J4" s="21" t="s">
        <v>9</v>
      </c>
      <c r="K4" s="2" t="s">
        <v>10</v>
      </c>
    </row>
    <row r="5" spans="1:11" ht="13.65" customHeight="1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</row>
    <row r="6" spans="1:11" ht="14.4" customHeight="1" x14ac:dyDescent="0.25">
      <c r="A6" s="3" t="s">
        <v>25</v>
      </c>
      <c r="B6" s="4" t="s">
        <v>26</v>
      </c>
      <c r="C6" s="5" t="s">
        <v>23</v>
      </c>
      <c r="D6" s="6">
        <v>1005388261.9</v>
      </c>
      <c r="E6" s="6">
        <v>1054999290.08</v>
      </c>
      <c r="F6" s="6">
        <v>130204608.69</v>
      </c>
      <c r="G6" s="6">
        <v>12.34</v>
      </c>
      <c r="H6" s="6">
        <v>1060324370.61</v>
      </c>
      <c r="I6" s="6">
        <v>5325080.53</v>
      </c>
      <c r="J6" s="6">
        <v>1060324370.61</v>
      </c>
      <c r="K6" s="6">
        <v>12.28</v>
      </c>
    </row>
    <row r="7" spans="1:11" ht="14.4" customHeight="1" x14ac:dyDescent="0.25">
      <c r="A7" s="7" t="s">
        <v>23</v>
      </c>
      <c r="B7" s="7" t="s">
        <v>24</v>
      </c>
      <c r="C7" s="8" t="s">
        <v>23</v>
      </c>
      <c r="D7" s="9">
        <v>925519295.17999995</v>
      </c>
      <c r="E7" s="9">
        <v>979633640.79999995</v>
      </c>
      <c r="F7" s="9">
        <v>118341921.09999999</v>
      </c>
      <c r="G7" s="9">
        <v>12.08</v>
      </c>
      <c r="H7" s="9">
        <v>979633640.79999995</v>
      </c>
      <c r="I7" s="9">
        <v>0</v>
      </c>
      <c r="J7" s="9">
        <v>979633640.79999995</v>
      </c>
      <c r="K7" s="9">
        <v>12.08</v>
      </c>
    </row>
    <row r="8" spans="1:11" ht="14.4" customHeight="1" x14ac:dyDescent="0.25">
      <c r="A8" s="10" t="s">
        <v>27</v>
      </c>
      <c r="B8" s="11" t="s">
        <v>28</v>
      </c>
      <c r="C8" s="12" t="s">
        <v>23</v>
      </c>
      <c r="D8" s="13">
        <v>763875129.34000003</v>
      </c>
      <c r="E8" s="13">
        <v>810282000</v>
      </c>
      <c r="F8" s="13">
        <v>98174892.719999999</v>
      </c>
      <c r="G8" s="13">
        <v>12.12</v>
      </c>
      <c r="H8" s="13">
        <v>810282000</v>
      </c>
      <c r="I8" s="13">
        <v>0</v>
      </c>
      <c r="J8" s="13">
        <v>810282000</v>
      </c>
      <c r="K8" s="13">
        <v>12.12</v>
      </c>
    </row>
    <row r="9" spans="1:11" ht="14.4" customHeight="1" x14ac:dyDescent="0.25">
      <c r="A9" s="10" t="s">
        <v>29</v>
      </c>
      <c r="B9" s="11" t="s">
        <v>30</v>
      </c>
      <c r="C9" s="11">
        <v>40</v>
      </c>
      <c r="D9" s="13">
        <v>763875129.34000003</v>
      </c>
      <c r="E9" s="13">
        <v>810282000</v>
      </c>
      <c r="F9" s="13">
        <v>98174892.719999999</v>
      </c>
      <c r="G9" s="13">
        <v>12.12</v>
      </c>
      <c r="H9" s="13">
        <v>810282000</v>
      </c>
      <c r="I9" s="13">
        <v>0</v>
      </c>
      <c r="J9" s="13">
        <v>810282000</v>
      </c>
      <c r="K9" s="13">
        <v>12.12</v>
      </c>
    </row>
    <row r="10" spans="1:11" ht="14.4" customHeight="1" x14ac:dyDescent="0.25">
      <c r="A10" s="10"/>
      <c r="B10" s="19" t="s">
        <v>123</v>
      </c>
      <c r="C10" s="12" t="s">
        <v>124</v>
      </c>
      <c r="D10" s="20">
        <f>D9/40*15</f>
        <v>286453173.5025</v>
      </c>
      <c r="E10" s="20">
        <f>E9/40*15</f>
        <v>303855750</v>
      </c>
      <c r="F10" s="20">
        <f>F9/40*15</f>
        <v>36815584.769999996</v>
      </c>
      <c r="G10" s="20"/>
      <c r="H10" s="20">
        <f>H9/40*15</f>
        <v>303855750</v>
      </c>
      <c r="I10" s="20">
        <f>I9/40*15</f>
        <v>0</v>
      </c>
      <c r="J10" s="20">
        <f>J9/40*15</f>
        <v>303855750</v>
      </c>
      <c r="K10" s="20"/>
    </row>
    <row r="11" spans="1:11" ht="14.4" customHeight="1" x14ac:dyDescent="0.25">
      <c r="A11" s="10"/>
      <c r="B11" s="19" t="s">
        <v>125</v>
      </c>
      <c r="C11" s="12" t="s">
        <v>126</v>
      </c>
      <c r="D11" s="20">
        <f>D9/40*25</f>
        <v>477421955.83749998</v>
      </c>
      <c r="E11" s="20">
        <f>E9/40*25</f>
        <v>506426250</v>
      </c>
      <c r="F11" s="20">
        <f>F9/40*25</f>
        <v>61359307.950000003</v>
      </c>
      <c r="G11" s="20"/>
      <c r="H11" s="20">
        <f>H9/40*25</f>
        <v>506426250</v>
      </c>
      <c r="I11" s="20">
        <f>I9/40*25</f>
        <v>0</v>
      </c>
      <c r="J11" s="20">
        <f>J9/40*25</f>
        <v>506426250</v>
      </c>
      <c r="K11" s="20"/>
    </row>
    <row r="12" spans="1:11" ht="23.25" customHeight="1" x14ac:dyDescent="0.25">
      <c r="A12" s="10" t="s">
        <v>31</v>
      </c>
      <c r="B12" s="11" t="s">
        <v>32</v>
      </c>
      <c r="C12" s="12">
        <v>0.26</v>
      </c>
      <c r="D12" s="13">
        <v>5402084.1500000004</v>
      </c>
      <c r="E12" s="13">
        <v>5104800</v>
      </c>
      <c r="F12" s="13">
        <v>1003155.07</v>
      </c>
      <c r="G12" s="13">
        <v>19.649999999999999</v>
      </c>
      <c r="H12" s="13">
        <v>5772900</v>
      </c>
      <c r="I12" s="13">
        <v>668100</v>
      </c>
      <c r="J12" s="13">
        <v>5772900</v>
      </c>
      <c r="K12" s="13">
        <v>17.38</v>
      </c>
    </row>
    <row r="13" spans="1:11" ht="21" customHeight="1" x14ac:dyDescent="0.25">
      <c r="A13" s="10" t="s">
        <v>33</v>
      </c>
      <c r="B13" s="11" t="s">
        <v>34</v>
      </c>
      <c r="C13" s="11">
        <v>0.26</v>
      </c>
      <c r="D13" s="13">
        <v>5402084.1500000004</v>
      </c>
      <c r="E13" s="13">
        <v>5104800</v>
      </c>
      <c r="F13" s="13">
        <v>1003155.07</v>
      </c>
      <c r="G13" s="13">
        <v>19.649999999999999</v>
      </c>
      <c r="H13" s="13">
        <v>5772900</v>
      </c>
      <c r="I13" s="13">
        <v>668100</v>
      </c>
      <c r="J13" s="13">
        <v>5772900</v>
      </c>
      <c r="K13" s="13">
        <v>17.38</v>
      </c>
    </row>
    <row r="14" spans="1:11" ht="14.4" customHeight="1" x14ac:dyDescent="0.25">
      <c r="A14" s="10" t="s">
        <v>35</v>
      </c>
      <c r="B14" s="11" t="s">
        <v>36</v>
      </c>
      <c r="C14" s="12" t="s">
        <v>22</v>
      </c>
      <c r="D14" s="13">
        <v>47177937.25</v>
      </c>
      <c r="E14" s="13">
        <v>52954000</v>
      </c>
      <c r="F14" s="13">
        <v>5112510.09</v>
      </c>
      <c r="G14" s="13">
        <v>9.65</v>
      </c>
      <c r="H14" s="13">
        <v>52888000</v>
      </c>
      <c r="I14" s="13">
        <v>-66000</v>
      </c>
      <c r="J14" s="13">
        <v>52888000</v>
      </c>
      <c r="K14" s="13">
        <v>9.67</v>
      </c>
    </row>
    <row r="15" spans="1:11" ht="21.6" customHeight="1" x14ac:dyDescent="0.25">
      <c r="A15" s="10" t="s">
        <v>37</v>
      </c>
      <c r="B15" s="11" t="s">
        <v>38</v>
      </c>
      <c r="C15" s="11">
        <v>30</v>
      </c>
      <c r="D15" s="13">
        <v>43516823.009999998</v>
      </c>
      <c r="E15" s="13">
        <v>43246000</v>
      </c>
      <c r="F15" s="13">
        <v>73730.649999999994</v>
      </c>
      <c r="G15" s="13">
        <v>0.17</v>
      </c>
      <c r="H15" s="13">
        <v>43246000</v>
      </c>
      <c r="I15" s="13">
        <v>0</v>
      </c>
      <c r="J15" s="13">
        <v>43246000</v>
      </c>
      <c r="K15" s="13">
        <v>0.17</v>
      </c>
    </row>
    <row r="16" spans="1:11" ht="21" customHeight="1" x14ac:dyDescent="0.25">
      <c r="A16" s="10" t="s">
        <v>39</v>
      </c>
      <c r="B16" s="11" t="s">
        <v>40</v>
      </c>
      <c r="C16" s="11">
        <v>100</v>
      </c>
      <c r="D16" s="13">
        <v>96980.77</v>
      </c>
      <c r="E16" s="13">
        <v>0</v>
      </c>
      <c r="F16" s="13">
        <v>1000</v>
      </c>
      <c r="G16" s="13" t="s">
        <v>23</v>
      </c>
      <c r="H16" s="13">
        <v>1000</v>
      </c>
      <c r="I16" s="13">
        <v>1000</v>
      </c>
      <c r="J16" s="13">
        <v>1000</v>
      </c>
      <c r="K16" s="13">
        <v>100</v>
      </c>
    </row>
    <row r="17" spans="1:11" ht="14.4" customHeight="1" x14ac:dyDescent="0.25">
      <c r="A17" s="10" t="s">
        <v>41</v>
      </c>
      <c r="B17" s="11" t="s">
        <v>42</v>
      </c>
      <c r="C17" s="11">
        <v>100</v>
      </c>
      <c r="D17" s="13">
        <v>30863.55</v>
      </c>
      <c r="E17" s="13">
        <v>108000</v>
      </c>
      <c r="F17" s="13">
        <v>0</v>
      </c>
      <c r="G17" s="13">
        <v>0</v>
      </c>
      <c r="H17" s="13">
        <v>41000</v>
      </c>
      <c r="I17" s="13">
        <v>-67000</v>
      </c>
      <c r="J17" s="13">
        <v>41000</v>
      </c>
      <c r="K17" s="13">
        <v>0</v>
      </c>
    </row>
    <row r="18" spans="1:11" ht="21.6" customHeight="1" x14ac:dyDescent="0.25">
      <c r="A18" s="10" t="s">
        <v>43</v>
      </c>
      <c r="B18" s="11" t="s">
        <v>44</v>
      </c>
      <c r="C18" s="11">
        <v>100</v>
      </c>
      <c r="D18" s="13">
        <v>3533269.92</v>
      </c>
      <c r="E18" s="13">
        <v>9600000</v>
      </c>
      <c r="F18" s="13">
        <v>5037779.4400000004</v>
      </c>
      <c r="G18" s="13">
        <v>52.48</v>
      </c>
      <c r="H18" s="13">
        <v>9600000</v>
      </c>
      <c r="I18" s="13">
        <v>0</v>
      </c>
      <c r="J18" s="13">
        <v>9600000</v>
      </c>
      <c r="K18" s="13">
        <v>52.48</v>
      </c>
    </row>
    <row r="19" spans="1:11" ht="14.4" customHeight="1" x14ac:dyDescent="0.25">
      <c r="A19" s="10" t="s">
        <v>45</v>
      </c>
      <c r="B19" s="11" t="s">
        <v>46</v>
      </c>
      <c r="C19" s="12">
        <v>100</v>
      </c>
      <c r="D19" s="13">
        <v>98627394.319999993</v>
      </c>
      <c r="E19" s="13">
        <v>98282000</v>
      </c>
      <c r="F19" s="13">
        <v>12672805.6</v>
      </c>
      <c r="G19" s="13">
        <v>12.89</v>
      </c>
      <c r="H19" s="13">
        <v>98282000</v>
      </c>
      <c r="I19" s="13">
        <v>0</v>
      </c>
      <c r="J19" s="13">
        <v>98282000</v>
      </c>
      <c r="K19" s="13">
        <v>12.89</v>
      </c>
    </row>
    <row r="20" spans="1:11" ht="14.4" customHeight="1" x14ac:dyDescent="0.25">
      <c r="A20" s="10" t="s">
        <v>47</v>
      </c>
      <c r="B20" s="11" t="s">
        <v>48</v>
      </c>
      <c r="C20" s="11">
        <v>100</v>
      </c>
      <c r="D20" s="13">
        <v>44777832.060000002</v>
      </c>
      <c r="E20" s="13">
        <v>42267000</v>
      </c>
      <c r="F20" s="13">
        <v>3185544.21</v>
      </c>
      <c r="G20" s="13">
        <v>7.54</v>
      </c>
      <c r="H20" s="13">
        <v>42267000</v>
      </c>
      <c r="I20" s="13">
        <v>0</v>
      </c>
      <c r="J20" s="13">
        <v>42267000</v>
      </c>
      <c r="K20" s="13">
        <v>7.54</v>
      </c>
    </row>
    <row r="21" spans="1:11" ht="14.4" customHeight="1" x14ac:dyDescent="0.25">
      <c r="A21" s="10" t="s">
        <v>49</v>
      </c>
      <c r="B21" s="11" t="s">
        <v>50</v>
      </c>
      <c r="C21" s="11">
        <v>100</v>
      </c>
      <c r="D21" s="13">
        <v>53849562.259999998</v>
      </c>
      <c r="E21" s="13">
        <v>56015000</v>
      </c>
      <c r="F21" s="13">
        <v>9487261.3900000006</v>
      </c>
      <c r="G21" s="13">
        <v>16.940000000000001</v>
      </c>
      <c r="H21" s="13">
        <v>56015000</v>
      </c>
      <c r="I21" s="13">
        <v>0</v>
      </c>
      <c r="J21" s="13">
        <v>56015000</v>
      </c>
      <c r="K21" s="13">
        <v>16.940000000000001</v>
      </c>
    </row>
    <row r="22" spans="1:11" ht="24.75" customHeight="1" x14ac:dyDescent="0.25">
      <c r="A22" s="10" t="s">
        <v>51</v>
      </c>
      <c r="B22" s="11" t="s">
        <v>52</v>
      </c>
      <c r="C22" s="11">
        <v>100</v>
      </c>
      <c r="D22" s="13">
        <v>38983952.43</v>
      </c>
      <c r="E22" s="13">
        <v>43604000</v>
      </c>
      <c r="F22" s="13">
        <v>8112808.4900000002</v>
      </c>
      <c r="G22" s="13">
        <v>18.61</v>
      </c>
      <c r="H22" s="13">
        <v>43604000</v>
      </c>
      <c r="I22" s="13">
        <v>0</v>
      </c>
      <c r="J22" s="13">
        <v>43604000</v>
      </c>
      <c r="K22" s="13">
        <v>18.61</v>
      </c>
    </row>
    <row r="23" spans="1:11" ht="26.25" customHeight="1" x14ac:dyDescent="0.25">
      <c r="A23" s="10" t="s">
        <v>53</v>
      </c>
      <c r="B23" s="11" t="s">
        <v>54</v>
      </c>
      <c r="C23" s="11">
        <v>100</v>
      </c>
      <c r="D23" s="13">
        <v>14865609.83</v>
      </c>
      <c r="E23" s="13">
        <v>12411000</v>
      </c>
      <c r="F23" s="13">
        <v>1374452.9</v>
      </c>
      <c r="G23" s="13">
        <v>11.07</v>
      </c>
      <c r="H23" s="13">
        <v>12411000</v>
      </c>
      <c r="I23" s="13">
        <v>0</v>
      </c>
      <c r="J23" s="13">
        <v>12411000</v>
      </c>
      <c r="K23" s="13">
        <v>11.07</v>
      </c>
    </row>
    <row r="24" spans="1:11" ht="14.4" customHeight="1" x14ac:dyDescent="0.25">
      <c r="A24" s="10" t="s">
        <v>55</v>
      </c>
      <c r="B24" s="11" t="s">
        <v>56</v>
      </c>
      <c r="C24" s="12">
        <v>100</v>
      </c>
      <c r="D24" s="13">
        <v>10435189.16</v>
      </c>
      <c r="E24" s="13">
        <v>13010840.800000001</v>
      </c>
      <c r="F24" s="13">
        <v>1378557.62</v>
      </c>
      <c r="G24" s="13">
        <v>10.6</v>
      </c>
      <c r="H24" s="13">
        <v>12408740.800000001</v>
      </c>
      <c r="I24" s="13">
        <v>-602100</v>
      </c>
      <c r="J24" s="13">
        <v>12408740.800000001</v>
      </c>
      <c r="K24" s="13">
        <v>11.11</v>
      </c>
    </row>
    <row r="25" spans="1:11" ht="24" customHeight="1" x14ac:dyDescent="0.25">
      <c r="A25" s="10" t="s">
        <v>57</v>
      </c>
      <c r="B25" s="11" t="s">
        <v>58</v>
      </c>
      <c r="C25" s="11">
        <v>0</v>
      </c>
      <c r="D25" s="13">
        <v>1560.96</v>
      </c>
      <c r="E25" s="13">
        <v>0</v>
      </c>
      <c r="F25" s="13">
        <v>0</v>
      </c>
      <c r="G25" s="13" t="s">
        <v>23</v>
      </c>
      <c r="H25" s="13">
        <v>0</v>
      </c>
      <c r="I25" s="13">
        <v>0</v>
      </c>
      <c r="J25" s="13">
        <v>0</v>
      </c>
      <c r="K25" s="13" t="s">
        <v>23</v>
      </c>
    </row>
    <row r="26" spans="1:11" ht="14.4" customHeight="1" x14ac:dyDescent="0.25">
      <c r="A26" s="7" t="s">
        <v>23</v>
      </c>
      <c r="B26" s="7" t="s">
        <v>59</v>
      </c>
      <c r="C26" s="11">
        <v>0</v>
      </c>
      <c r="D26" s="9">
        <v>79868966.719999999</v>
      </c>
      <c r="E26" s="9">
        <v>75365649.280000001</v>
      </c>
      <c r="F26" s="9">
        <v>11862687.59</v>
      </c>
      <c r="G26" s="9">
        <v>15.74</v>
      </c>
      <c r="H26" s="9">
        <v>80690729.810000002</v>
      </c>
      <c r="I26" s="9">
        <v>5325080.53</v>
      </c>
      <c r="J26" s="9">
        <v>80690729.810000002</v>
      </c>
      <c r="K26" s="9">
        <v>14.7</v>
      </c>
    </row>
    <row r="27" spans="1:11" ht="32.85" customHeight="1" x14ac:dyDescent="0.25">
      <c r="A27" s="10" t="s">
        <v>60</v>
      </c>
      <c r="B27" s="11" t="s">
        <v>61</v>
      </c>
      <c r="C27" s="11">
        <v>0</v>
      </c>
      <c r="D27" s="13">
        <v>37775686.119999997</v>
      </c>
      <c r="E27" s="13">
        <v>43777348.82</v>
      </c>
      <c r="F27" s="13">
        <v>5659865.0700000003</v>
      </c>
      <c r="G27" s="13">
        <v>12.93</v>
      </c>
      <c r="H27" s="13">
        <v>43777348.82</v>
      </c>
      <c r="I27" s="13">
        <v>0</v>
      </c>
      <c r="J27" s="13">
        <v>43777348.82</v>
      </c>
      <c r="K27" s="13">
        <v>12.93</v>
      </c>
    </row>
    <row r="28" spans="1:11" ht="48" customHeight="1" x14ac:dyDescent="0.25">
      <c r="A28" s="10" t="s">
        <v>62</v>
      </c>
      <c r="B28" s="11" t="s">
        <v>63</v>
      </c>
      <c r="C28" s="12">
        <v>100</v>
      </c>
      <c r="D28" s="13">
        <v>12368</v>
      </c>
      <c r="E28" s="13">
        <v>6750</v>
      </c>
      <c r="F28" s="13">
        <v>0</v>
      </c>
      <c r="G28" s="13">
        <v>0</v>
      </c>
      <c r="H28" s="13">
        <v>6750</v>
      </c>
      <c r="I28" s="13">
        <v>0</v>
      </c>
      <c r="J28" s="13">
        <v>6750</v>
      </c>
      <c r="K28" s="13">
        <v>0</v>
      </c>
    </row>
    <row r="29" spans="1:11" ht="64.2" customHeight="1" x14ac:dyDescent="0.25">
      <c r="A29" s="10" t="s">
        <v>64</v>
      </c>
      <c r="B29" s="11" t="s">
        <v>65</v>
      </c>
      <c r="C29" s="22">
        <v>100</v>
      </c>
      <c r="D29" s="13">
        <v>32557952.210000001</v>
      </c>
      <c r="E29" s="13">
        <v>39704594.090000004</v>
      </c>
      <c r="F29" s="13">
        <v>4983703.88</v>
      </c>
      <c r="G29" s="13">
        <v>12.55</v>
      </c>
      <c r="H29" s="13">
        <v>39704594.090000004</v>
      </c>
      <c r="I29" s="13">
        <v>0</v>
      </c>
      <c r="J29" s="13">
        <v>39704594.090000004</v>
      </c>
      <c r="K29" s="13">
        <v>12.55</v>
      </c>
    </row>
    <row r="30" spans="1:11" ht="21.6" customHeight="1" x14ac:dyDescent="0.25">
      <c r="A30" s="10" t="s">
        <v>66</v>
      </c>
      <c r="B30" s="11" t="s">
        <v>67</v>
      </c>
      <c r="C30" s="11">
        <v>100</v>
      </c>
      <c r="D30" s="13">
        <v>975167</v>
      </c>
      <c r="E30" s="13">
        <v>495021</v>
      </c>
      <c r="F30" s="13">
        <v>0</v>
      </c>
      <c r="G30" s="13">
        <v>0</v>
      </c>
      <c r="H30" s="13">
        <v>495021</v>
      </c>
      <c r="I30" s="13">
        <v>0</v>
      </c>
      <c r="J30" s="13">
        <v>495021</v>
      </c>
      <c r="K30" s="13">
        <v>0</v>
      </c>
    </row>
    <row r="31" spans="1:11" ht="55.5" customHeight="1" x14ac:dyDescent="0.25">
      <c r="A31" s="10" t="s">
        <v>68</v>
      </c>
      <c r="B31" s="11" t="s">
        <v>69</v>
      </c>
      <c r="C31" s="11">
        <v>100</v>
      </c>
      <c r="D31" s="13">
        <v>4230194.88</v>
      </c>
      <c r="E31" s="13">
        <v>3570978.56</v>
      </c>
      <c r="F31" s="13">
        <v>676161.19</v>
      </c>
      <c r="G31" s="13">
        <v>18.93</v>
      </c>
      <c r="H31" s="13">
        <v>3570978.56</v>
      </c>
      <c r="I31" s="13">
        <v>0</v>
      </c>
      <c r="J31" s="13">
        <v>3570978.56</v>
      </c>
      <c r="K31" s="13">
        <v>18.93</v>
      </c>
    </row>
    <row r="32" spans="1:11" ht="15.75" customHeight="1" x14ac:dyDescent="0.25">
      <c r="A32" s="10" t="s">
        <v>70</v>
      </c>
      <c r="B32" s="11" t="s">
        <v>71</v>
      </c>
      <c r="C32" s="11">
        <v>80</v>
      </c>
      <c r="D32" s="13">
        <v>13746872.35</v>
      </c>
      <c r="E32" s="13">
        <v>12808000</v>
      </c>
      <c r="F32" s="13">
        <v>58995.61</v>
      </c>
      <c r="G32" s="13">
        <v>0.46</v>
      </c>
      <c r="H32" s="13">
        <v>12808000</v>
      </c>
      <c r="I32" s="13">
        <v>0</v>
      </c>
      <c r="J32" s="13">
        <v>12808000</v>
      </c>
      <c r="K32" s="13">
        <v>0.46</v>
      </c>
    </row>
    <row r="33" spans="1:11" ht="21.6" customHeight="1" x14ac:dyDescent="0.25">
      <c r="A33" s="10" t="s">
        <v>72</v>
      </c>
      <c r="B33" s="11" t="s">
        <v>73</v>
      </c>
      <c r="C33" s="11">
        <v>100</v>
      </c>
      <c r="D33" s="13">
        <v>6216442.4699999997</v>
      </c>
      <c r="E33" s="13">
        <v>4135428.49</v>
      </c>
      <c r="F33" s="13">
        <v>5900969.9100000001</v>
      </c>
      <c r="G33" s="13">
        <v>142.69</v>
      </c>
      <c r="H33" s="13">
        <v>9441742.8699999992</v>
      </c>
      <c r="I33" s="13">
        <v>5306314.38</v>
      </c>
      <c r="J33" s="13">
        <v>9441742.8699999992</v>
      </c>
      <c r="K33" s="13">
        <v>62.5</v>
      </c>
    </row>
    <row r="34" spans="1:11" ht="14.4" customHeight="1" x14ac:dyDescent="0.25">
      <c r="A34" s="10" t="s">
        <v>74</v>
      </c>
      <c r="B34" s="11" t="s">
        <v>75</v>
      </c>
      <c r="C34" s="11">
        <v>100</v>
      </c>
      <c r="D34" s="13">
        <v>5451106.54</v>
      </c>
      <c r="E34" s="13">
        <v>3414981.4</v>
      </c>
      <c r="F34" s="13">
        <v>564180.37</v>
      </c>
      <c r="G34" s="13">
        <v>16.52</v>
      </c>
      <c r="H34" s="13">
        <v>3414981.4</v>
      </c>
      <c r="I34" s="13">
        <v>0</v>
      </c>
      <c r="J34" s="13">
        <v>3414981.4</v>
      </c>
      <c r="K34" s="13">
        <v>16.52</v>
      </c>
    </row>
    <row r="35" spans="1:11" ht="14.4" customHeight="1" x14ac:dyDescent="0.25">
      <c r="A35" s="10" t="s">
        <v>76</v>
      </c>
      <c r="B35" s="11" t="s">
        <v>77</v>
      </c>
      <c r="C35" s="12">
        <v>100</v>
      </c>
      <c r="D35" s="13">
        <v>765335.93</v>
      </c>
      <c r="E35" s="13">
        <v>720447.09</v>
      </c>
      <c r="F35" s="13">
        <v>5336789.54</v>
      </c>
      <c r="G35" s="13">
        <v>740.76</v>
      </c>
      <c r="H35" s="13">
        <v>6026761.4699999997</v>
      </c>
      <c r="I35" s="13">
        <v>5306314.38</v>
      </c>
      <c r="J35" s="13">
        <v>6026761.4699999997</v>
      </c>
      <c r="K35" s="13">
        <v>88.55</v>
      </c>
    </row>
    <row r="36" spans="1:11" ht="21.6" customHeight="1" x14ac:dyDescent="0.25">
      <c r="A36" s="10" t="s">
        <v>78</v>
      </c>
      <c r="B36" s="11" t="s">
        <v>79</v>
      </c>
      <c r="C36" s="11">
        <v>100</v>
      </c>
      <c r="D36" s="13">
        <v>13748463.42</v>
      </c>
      <c r="E36" s="13">
        <v>9879124.1600000001</v>
      </c>
      <c r="F36" s="13">
        <v>1010477.09</v>
      </c>
      <c r="G36" s="13">
        <v>10.23</v>
      </c>
      <c r="H36" s="13">
        <v>9884124.1600000001</v>
      </c>
      <c r="I36" s="13">
        <v>5000</v>
      </c>
      <c r="J36" s="13">
        <v>9884124.1600000001</v>
      </c>
      <c r="K36" s="13">
        <v>10.220000000000001</v>
      </c>
    </row>
    <row r="37" spans="1:11" ht="57" customHeight="1" x14ac:dyDescent="0.25">
      <c r="A37" s="10" t="s">
        <v>80</v>
      </c>
      <c r="B37" s="11" t="s">
        <v>81</v>
      </c>
      <c r="C37" s="11">
        <v>100</v>
      </c>
      <c r="D37" s="13">
        <v>2762442.18</v>
      </c>
      <c r="E37" s="13">
        <v>4070000</v>
      </c>
      <c r="F37" s="13">
        <v>233860.96</v>
      </c>
      <c r="G37" s="13">
        <v>5.75</v>
      </c>
      <c r="H37" s="13">
        <v>4075000</v>
      </c>
      <c r="I37" s="13">
        <v>5000</v>
      </c>
      <c r="J37" s="13">
        <v>4075000</v>
      </c>
      <c r="K37" s="13">
        <v>5.74</v>
      </c>
    </row>
    <row r="38" spans="1:11" ht="21.6" customHeight="1" x14ac:dyDescent="0.25">
      <c r="A38" s="10" t="s">
        <v>82</v>
      </c>
      <c r="B38" s="11" t="s">
        <v>83</v>
      </c>
      <c r="C38" s="11">
        <v>100</v>
      </c>
      <c r="D38" s="13">
        <v>10986021.24</v>
      </c>
      <c r="E38" s="13">
        <v>5809124.1600000001</v>
      </c>
      <c r="F38" s="13">
        <v>776616.13</v>
      </c>
      <c r="G38" s="13">
        <v>13.37</v>
      </c>
      <c r="H38" s="13">
        <v>5809124.1600000001</v>
      </c>
      <c r="I38" s="13">
        <v>0</v>
      </c>
      <c r="J38" s="13">
        <v>5809124.1600000001</v>
      </c>
      <c r="K38" s="13">
        <v>13.37</v>
      </c>
    </row>
    <row r="39" spans="1:11" ht="14.4" customHeight="1" x14ac:dyDescent="0.25">
      <c r="A39" s="10" t="s">
        <v>84</v>
      </c>
      <c r="B39" s="11" t="s">
        <v>85</v>
      </c>
      <c r="C39" s="19" t="s">
        <v>127</v>
      </c>
      <c r="D39" s="13">
        <v>7019319.25</v>
      </c>
      <c r="E39" s="13">
        <v>4765747.8099999996</v>
      </c>
      <c r="F39" s="13">
        <v>527868.78</v>
      </c>
      <c r="G39" s="13">
        <v>11.08</v>
      </c>
      <c r="H39" s="13">
        <v>4779513.96</v>
      </c>
      <c r="I39" s="13">
        <v>13766.15</v>
      </c>
      <c r="J39" s="13">
        <v>4779513.96</v>
      </c>
      <c r="K39" s="13">
        <v>11.04</v>
      </c>
    </row>
    <row r="40" spans="1:11" ht="14.4" customHeight="1" x14ac:dyDescent="0.25">
      <c r="A40" s="10" t="s">
        <v>86</v>
      </c>
      <c r="B40" s="11" t="s">
        <v>87</v>
      </c>
      <c r="C40" s="11"/>
      <c r="D40" s="13">
        <v>1362183.11</v>
      </c>
      <c r="E40" s="13">
        <v>0</v>
      </c>
      <c r="F40" s="13">
        <v>-1295488.8700000001</v>
      </c>
      <c r="G40" s="13" t="s">
        <v>23</v>
      </c>
      <c r="H40" s="13">
        <v>0</v>
      </c>
      <c r="I40" s="13">
        <v>0</v>
      </c>
      <c r="J40" s="13">
        <v>0</v>
      </c>
      <c r="K40" s="13" t="s">
        <v>23</v>
      </c>
    </row>
    <row r="41" spans="1:11" ht="14.4" customHeight="1" x14ac:dyDescent="0.25">
      <c r="A41" s="10" t="s">
        <v>88</v>
      </c>
      <c r="B41" s="11" t="s">
        <v>89</v>
      </c>
      <c r="C41" s="11"/>
      <c r="D41" s="13">
        <v>1287383.1100000001</v>
      </c>
      <c r="E41" s="13">
        <v>0</v>
      </c>
      <c r="F41" s="13">
        <v>-1295488.8700000001</v>
      </c>
      <c r="G41" s="13" t="s">
        <v>23</v>
      </c>
      <c r="H41" s="13">
        <v>0</v>
      </c>
      <c r="I41" s="13">
        <v>0</v>
      </c>
      <c r="J41" s="13">
        <v>0</v>
      </c>
      <c r="K41" s="13" t="s">
        <v>23</v>
      </c>
    </row>
    <row r="42" spans="1:11" ht="21.6" customHeight="1" x14ac:dyDescent="0.25">
      <c r="A42" s="10" t="s">
        <v>90</v>
      </c>
      <c r="B42" s="11" t="s">
        <v>91</v>
      </c>
      <c r="C42" s="11"/>
      <c r="D42" s="13">
        <v>1287383.1100000001</v>
      </c>
      <c r="E42" s="13">
        <v>0</v>
      </c>
      <c r="F42" s="13">
        <v>-1295488.8700000001</v>
      </c>
      <c r="G42" s="13" t="s">
        <v>23</v>
      </c>
      <c r="H42" s="13">
        <v>0</v>
      </c>
      <c r="I42" s="13">
        <v>0</v>
      </c>
      <c r="J42" s="13">
        <v>0</v>
      </c>
      <c r="K42" s="13" t="s">
        <v>23</v>
      </c>
    </row>
    <row r="43" spans="1:11" ht="14.4" customHeight="1" x14ac:dyDescent="0.25">
      <c r="A43" s="10" t="s">
        <v>92</v>
      </c>
      <c r="B43" s="11" t="s">
        <v>93</v>
      </c>
      <c r="C43" s="12"/>
      <c r="D43" s="13">
        <v>12800</v>
      </c>
      <c r="E43" s="13">
        <v>0</v>
      </c>
      <c r="F43" s="13">
        <v>0</v>
      </c>
      <c r="G43" s="13" t="s">
        <v>23</v>
      </c>
      <c r="H43" s="13">
        <v>0</v>
      </c>
      <c r="I43" s="13">
        <v>0</v>
      </c>
      <c r="J43" s="13">
        <v>0</v>
      </c>
      <c r="K43" s="13" t="s">
        <v>23</v>
      </c>
    </row>
    <row r="44" spans="1:11" ht="14.4" customHeight="1" x14ac:dyDescent="0.25">
      <c r="A44" s="10" t="s">
        <v>94</v>
      </c>
      <c r="B44" s="11" t="s">
        <v>95</v>
      </c>
      <c r="C44" s="11" t="s">
        <v>23</v>
      </c>
      <c r="D44" s="13">
        <v>62000</v>
      </c>
      <c r="E44" s="13">
        <v>0</v>
      </c>
      <c r="F44" s="13">
        <v>0</v>
      </c>
      <c r="G44" s="13" t="s">
        <v>23</v>
      </c>
      <c r="H44" s="13">
        <v>0</v>
      </c>
      <c r="I44" s="13">
        <v>0</v>
      </c>
      <c r="J44" s="13">
        <v>0</v>
      </c>
      <c r="K44" s="13" t="s">
        <v>23</v>
      </c>
    </row>
    <row r="45" spans="1:11" ht="14.4" customHeight="1" x14ac:dyDescent="0.25">
      <c r="A45" s="3" t="s">
        <v>96</v>
      </c>
      <c r="B45" s="4" t="s">
        <v>97</v>
      </c>
      <c r="C45" s="5" t="s">
        <v>23</v>
      </c>
      <c r="D45" s="6">
        <v>1191142601.04</v>
      </c>
      <c r="E45" s="6">
        <v>1304242740.99</v>
      </c>
      <c r="F45" s="6">
        <v>183096020.93000001</v>
      </c>
      <c r="G45" s="6">
        <v>14.04</v>
      </c>
      <c r="H45" s="6">
        <f>1311311500.45+H51</f>
        <v>1311930879.95</v>
      </c>
      <c r="I45" s="6">
        <f>7068759.46+I51</f>
        <v>7688138.96</v>
      </c>
      <c r="J45" s="6">
        <f>1311311500.45+J51</f>
        <v>1311930879.95</v>
      </c>
      <c r="K45" s="6">
        <v>13.96</v>
      </c>
    </row>
    <row r="46" spans="1:11" ht="24" customHeight="1" x14ac:dyDescent="0.25">
      <c r="A46" s="10" t="s">
        <v>98</v>
      </c>
      <c r="B46" s="11" t="s">
        <v>99</v>
      </c>
      <c r="C46" s="12" t="s">
        <v>23</v>
      </c>
      <c r="D46" s="13">
        <v>1160095850.45</v>
      </c>
      <c r="E46" s="13">
        <v>1304242740.99</v>
      </c>
      <c r="F46" s="13">
        <v>186346561</v>
      </c>
      <c r="G46" s="13">
        <v>14.29</v>
      </c>
      <c r="H46" s="13">
        <v>1311311500.45</v>
      </c>
      <c r="I46" s="13">
        <v>7068759.46</v>
      </c>
      <c r="J46" s="13">
        <v>1311311500.45</v>
      </c>
      <c r="K46" s="13">
        <v>14.21</v>
      </c>
    </row>
    <row r="47" spans="1:11" ht="14.25" customHeight="1" x14ac:dyDescent="0.25">
      <c r="A47" s="10" t="s">
        <v>100</v>
      </c>
      <c r="B47" s="11" t="s">
        <v>101</v>
      </c>
      <c r="C47" s="11" t="s">
        <v>23</v>
      </c>
      <c r="D47" s="13">
        <v>36492000</v>
      </c>
      <c r="E47" s="13">
        <v>62307000</v>
      </c>
      <c r="F47" s="13">
        <v>10384600</v>
      </c>
      <c r="G47" s="13">
        <v>16.670000000000002</v>
      </c>
      <c r="H47" s="13">
        <v>62307000</v>
      </c>
      <c r="I47" s="13">
        <v>0</v>
      </c>
      <c r="J47" s="13">
        <v>62307000</v>
      </c>
      <c r="K47" s="13">
        <v>16.670000000000002</v>
      </c>
    </row>
    <row r="48" spans="1:11" ht="21.6" customHeight="1" x14ac:dyDescent="0.25">
      <c r="A48" s="10" t="s">
        <v>102</v>
      </c>
      <c r="B48" s="11" t="s">
        <v>103</v>
      </c>
      <c r="C48" s="11" t="s">
        <v>23</v>
      </c>
      <c r="D48" s="13">
        <v>130947605.92</v>
      </c>
      <c r="E48" s="13">
        <v>193949640.99000001</v>
      </c>
      <c r="F48" s="13">
        <v>11567388.619999999</v>
      </c>
      <c r="G48" s="13">
        <v>5.96</v>
      </c>
      <c r="H48" s="13">
        <v>198832598.37</v>
      </c>
      <c r="I48" s="13">
        <v>4882957.38</v>
      </c>
      <c r="J48" s="13">
        <v>198832598.37</v>
      </c>
      <c r="K48" s="13">
        <v>5.82</v>
      </c>
    </row>
    <row r="49" spans="1:11" ht="12.75" customHeight="1" x14ac:dyDescent="0.25">
      <c r="A49" s="10" t="s">
        <v>104</v>
      </c>
      <c r="B49" s="11" t="s">
        <v>105</v>
      </c>
      <c r="C49" s="11" t="s">
        <v>23</v>
      </c>
      <c r="D49" s="13">
        <v>954375980.40999997</v>
      </c>
      <c r="E49" s="13">
        <v>1010238100</v>
      </c>
      <c r="F49" s="13">
        <v>157845715.37</v>
      </c>
      <c r="G49" s="13">
        <v>15.62</v>
      </c>
      <c r="H49" s="13">
        <v>1010510092.5599999</v>
      </c>
      <c r="I49" s="13">
        <v>271992.56</v>
      </c>
      <c r="J49" s="13">
        <v>1010510092.5599999</v>
      </c>
      <c r="K49" s="13">
        <v>15.62</v>
      </c>
    </row>
    <row r="50" spans="1:11" ht="14.4" customHeight="1" x14ac:dyDescent="0.25">
      <c r="A50" s="10" t="s">
        <v>106</v>
      </c>
      <c r="B50" s="11" t="s">
        <v>107</v>
      </c>
      <c r="C50" s="11" t="s">
        <v>23</v>
      </c>
      <c r="D50" s="13">
        <v>38280264.119999997</v>
      </c>
      <c r="E50" s="13">
        <v>37748000</v>
      </c>
      <c r="F50" s="13">
        <v>6548857.0099999998</v>
      </c>
      <c r="G50" s="13">
        <v>17.350000000000001</v>
      </c>
      <c r="H50" s="13">
        <v>39661809.520000003</v>
      </c>
      <c r="I50" s="13">
        <v>1913809.52</v>
      </c>
      <c r="J50" s="13">
        <v>39661809.520000003</v>
      </c>
      <c r="K50" s="13">
        <v>16.510000000000002</v>
      </c>
    </row>
    <row r="51" spans="1:11" ht="14.4" customHeight="1" x14ac:dyDescent="0.25">
      <c r="A51" s="10" t="s">
        <v>108</v>
      </c>
      <c r="B51" s="11" t="s">
        <v>109</v>
      </c>
      <c r="C51" s="12" t="s">
        <v>23</v>
      </c>
      <c r="D51" s="13">
        <v>31240106.59</v>
      </c>
      <c r="E51" s="13">
        <v>0</v>
      </c>
      <c r="F51" s="13">
        <v>0</v>
      </c>
      <c r="G51" s="13" t="s">
        <v>23</v>
      </c>
      <c r="H51" s="13">
        <v>619379.5</v>
      </c>
      <c r="I51" s="13">
        <v>619379.5</v>
      </c>
      <c r="J51" s="13">
        <v>619379.5</v>
      </c>
      <c r="K51" s="13" t="s">
        <v>23</v>
      </c>
    </row>
    <row r="52" spans="1:11" ht="14.25" customHeight="1" x14ac:dyDescent="0.25">
      <c r="A52" s="10" t="s">
        <v>110</v>
      </c>
      <c r="B52" s="11" t="s">
        <v>111</v>
      </c>
      <c r="C52" s="11" t="s">
        <v>23</v>
      </c>
      <c r="D52" s="13">
        <v>31240106.59</v>
      </c>
      <c r="E52" s="13">
        <v>0</v>
      </c>
      <c r="F52" s="13">
        <v>0</v>
      </c>
      <c r="G52" s="13" t="s">
        <v>23</v>
      </c>
      <c r="H52" s="13">
        <v>619379.5</v>
      </c>
      <c r="I52" s="13">
        <v>619379.5</v>
      </c>
      <c r="J52" s="13">
        <v>619379.5</v>
      </c>
      <c r="K52" s="13" t="s">
        <v>23</v>
      </c>
    </row>
    <row r="53" spans="1:11" ht="14.25" customHeight="1" x14ac:dyDescent="0.25">
      <c r="A53" s="10" t="s">
        <v>112</v>
      </c>
      <c r="B53" s="11" t="s">
        <v>111</v>
      </c>
      <c r="C53" s="11" t="s">
        <v>23</v>
      </c>
      <c r="D53" s="13">
        <v>31240106.59</v>
      </c>
      <c r="E53" s="13">
        <v>0</v>
      </c>
      <c r="F53" s="13">
        <v>0</v>
      </c>
      <c r="G53" s="13" t="s">
        <v>23</v>
      </c>
      <c r="H53" s="13">
        <v>619379.5</v>
      </c>
      <c r="I53" s="13">
        <v>619379.5</v>
      </c>
      <c r="J53" s="13">
        <v>619379.5</v>
      </c>
      <c r="K53" s="13" t="s">
        <v>23</v>
      </c>
    </row>
    <row r="54" spans="1:11" ht="37.5" customHeight="1" x14ac:dyDescent="0.25">
      <c r="A54" s="10" t="s">
        <v>113</v>
      </c>
      <c r="B54" s="11" t="s">
        <v>114</v>
      </c>
      <c r="C54" s="12" t="s">
        <v>23</v>
      </c>
      <c r="D54" s="13">
        <v>-193356</v>
      </c>
      <c r="E54" s="13">
        <v>0</v>
      </c>
      <c r="F54" s="13">
        <v>-3250540.07</v>
      </c>
      <c r="G54" s="13" t="s">
        <v>23</v>
      </c>
      <c r="H54" s="13">
        <v>0</v>
      </c>
      <c r="I54" s="13">
        <v>0</v>
      </c>
      <c r="J54" s="13">
        <v>0</v>
      </c>
      <c r="K54" s="13" t="s">
        <v>23</v>
      </c>
    </row>
    <row r="55" spans="1:11" ht="37.5" customHeight="1" x14ac:dyDescent="0.25">
      <c r="A55" s="10" t="s">
        <v>115</v>
      </c>
      <c r="B55" s="11" t="s">
        <v>116</v>
      </c>
      <c r="C55" s="11" t="s">
        <v>23</v>
      </c>
      <c r="D55" s="13">
        <v>-193356</v>
      </c>
      <c r="E55" s="13">
        <v>0</v>
      </c>
      <c r="F55" s="13">
        <v>-3250540.07</v>
      </c>
      <c r="G55" s="13" t="s">
        <v>23</v>
      </c>
      <c r="H55" s="13">
        <v>0</v>
      </c>
      <c r="I55" s="13">
        <v>0</v>
      </c>
      <c r="J55" s="13">
        <v>0</v>
      </c>
      <c r="K55" s="13" t="s">
        <v>23</v>
      </c>
    </row>
    <row r="56" spans="1:11" ht="32.25" customHeight="1" x14ac:dyDescent="0.25">
      <c r="A56" s="10" t="s">
        <v>117</v>
      </c>
      <c r="B56" s="11" t="s">
        <v>118</v>
      </c>
      <c r="C56" s="11" t="s">
        <v>23</v>
      </c>
      <c r="D56" s="13">
        <v>-193355.99</v>
      </c>
      <c r="E56" s="13">
        <v>0</v>
      </c>
      <c r="F56" s="13">
        <v>0</v>
      </c>
      <c r="G56" s="13" t="s">
        <v>23</v>
      </c>
      <c r="H56" s="13">
        <v>0</v>
      </c>
      <c r="I56" s="13">
        <v>0</v>
      </c>
      <c r="J56" s="13">
        <v>0</v>
      </c>
      <c r="K56" s="13" t="s">
        <v>23</v>
      </c>
    </row>
    <row r="57" spans="1:11" ht="33.75" customHeight="1" x14ac:dyDescent="0.25">
      <c r="A57" s="10" t="s">
        <v>119</v>
      </c>
      <c r="B57" s="11" t="s">
        <v>120</v>
      </c>
      <c r="C57" s="11" t="s">
        <v>23</v>
      </c>
      <c r="D57" s="13">
        <v>-0.01</v>
      </c>
      <c r="E57" s="13">
        <v>0</v>
      </c>
      <c r="F57" s="13">
        <v>-3250540.07</v>
      </c>
      <c r="G57" s="13" t="s">
        <v>23</v>
      </c>
      <c r="H57" s="13">
        <v>0</v>
      </c>
      <c r="I57" s="13">
        <v>0</v>
      </c>
      <c r="J57" s="13">
        <v>0</v>
      </c>
      <c r="K57" s="13" t="s">
        <v>23</v>
      </c>
    </row>
    <row r="58" spans="1:11" ht="14.4" customHeight="1" x14ac:dyDescent="0.25">
      <c r="A58" s="14" t="s">
        <v>23</v>
      </c>
      <c r="B58" s="15" t="s">
        <v>121</v>
      </c>
      <c r="C58" s="16" t="s">
        <v>23</v>
      </c>
      <c r="D58" s="17">
        <v>2196530862.9400001</v>
      </c>
      <c r="E58" s="17">
        <v>2359242031.0700002</v>
      </c>
      <c r="F58" s="17">
        <v>313300629.62</v>
      </c>
      <c r="G58" s="17">
        <v>13.28</v>
      </c>
      <c r="H58" s="17">
        <f>2371635871.06+H51</f>
        <v>2372255250.5599999</v>
      </c>
      <c r="I58" s="17">
        <f>12393839.99+I51</f>
        <v>13013219.49</v>
      </c>
      <c r="J58" s="17">
        <f>2371635871.06+J51</f>
        <v>2372255250.5599999</v>
      </c>
      <c r="K58" s="17">
        <v>13.21</v>
      </c>
    </row>
    <row r="60" spans="1:11" ht="114.75" customHeight="1" x14ac:dyDescent="0.25">
      <c r="A60" s="28" t="s">
        <v>130</v>
      </c>
      <c r="B60" s="29"/>
      <c r="C60" s="29"/>
      <c r="D60" s="29"/>
      <c r="E60" s="29"/>
      <c r="F60" s="29"/>
      <c r="G60" s="29"/>
      <c r="H60" s="29"/>
      <c r="I60" s="29"/>
      <c r="J60" s="29"/>
    </row>
  </sheetData>
  <mergeCells count="3">
    <mergeCell ref="A1:K1"/>
    <mergeCell ref="A2:K2"/>
    <mergeCell ref="A60:J60"/>
  </mergeCells>
  <pageMargins left="0.39370080000000002" right="0.39370080000000002" top="0.39370080000000002" bottom="0.39370080000000002" header="0.3" footer="0.3"/>
  <pageSetup paperSize="9" scale="78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0" sqref="A20"/>
    </sheetView>
  </sheetViews>
  <sheetFormatPr defaultRowHeight="13.2" x14ac:dyDescent="0.25"/>
  <cols>
    <col min="1" max="1" width="124.6640625" customWidth="1"/>
  </cols>
  <sheetData>
    <row r="1" spans="1:1" ht="48.75" customHeight="1" x14ac:dyDescent="0.25">
      <c r="A1" s="18" t="s">
        <v>122</v>
      </c>
    </row>
  </sheetData>
  <pageMargins left="0.39370080000000002" right="0.39370080000000002" top="0.39370080000000002" bottom="0.39370080000000002" header="0.3" footer="0.3"/>
  <pageSetup paperSize="0" orientation="landscape"/>
  <headerFooter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selection activeCell="B52" sqref="B52"/>
    </sheetView>
  </sheetViews>
  <sheetFormatPr defaultRowHeight="13.2" x14ac:dyDescent="0.25"/>
  <cols>
    <col min="1" max="1" width="27" customWidth="1"/>
    <col min="2" max="2" width="57.44140625" customWidth="1"/>
    <col min="3" max="3" width="7.33203125" customWidth="1"/>
    <col min="4" max="4" width="15.77734375" hidden="1" customWidth="1"/>
    <col min="5" max="5" width="16.77734375" customWidth="1"/>
    <col min="6" max="6" width="14.33203125" customWidth="1"/>
    <col min="7" max="7" width="5.6640625" hidden="1" customWidth="1"/>
    <col min="8" max="8" width="15" hidden="1" customWidth="1"/>
    <col min="9" max="9" width="13.33203125" hidden="1" customWidth="1"/>
    <col min="10" max="10" width="16.77734375" customWidth="1"/>
    <col min="11" max="11" width="6.44140625" hidden="1" customWidth="1"/>
  </cols>
  <sheetData>
    <row r="1" spans="1:11" ht="17.7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45.75" customHeight="1" x14ac:dyDescent="0.25">
      <c r="A3" s="1" t="s">
        <v>2</v>
      </c>
      <c r="B3" s="2" t="s">
        <v>3</v>
      </c>
      <c r="C3" s="2" t="s">
        <v>4</v>
      </c>
      <c r="D3" s="21" t="s">
        <v>5</v>
      </c>
      <c r="E3" s="21" t="s">
        <v>128</v>
      </c>
      <c r="F3" s="21" t="s">
        <v>129</v>
      </c>
      <c r="G3" s="21" t="s">
        <v>6</v>
      </c>
      <c r="H3" s="21" t="s">
        <v>7</v>
      </c>
      <c r="I3" s="21" t="s">
        <v>8</v>
      </c>
      <c r="J3" s="21" t="s">
        <v>9</v>
      </c>
      <c r="K3" s="2" t="s">
        <v>10</v>
      </c>
    </row>
    <row r="4" spans="1:11" ht="13.65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</row>
    <row r="5" spans="1:11" ht="14.4" customHeight="1" x14ac:dyDescent="0.25">
      <c r="A5" s="3" t="s">
        <v>25</v>
      </c>
      <c r="B5" s="4" t="s">
        <v>26</v>
      </c>
      <c r="C5" s="5" t="s">
        <v>22</v>
      </c>
      <c r="D5" s="6">
        <v>1005388261.9</v>
      </c>
      <c r="E5" s="6">
        <v>1054999290.08</v>
      </c>
      <c r="F5" s="6">
        <v>130204608.69</v>
      </c>
      <c r="G5" s="6">
        <v>12.34</v>
      </c>
      <c r="H5" s="6">
        <v>1060324370.61</v>
      </c>
      <c r="I5" s="6">
        <v>5325080.53</v>
      </c>
      <c r="J5" s="6">
        <v>1060324370.61</v>
      </c>
      <c r="K5" s="6">
        <v>12.28</v>
      </c>
    </row>
    <row r="6" spans="1:11" ht="14.4" customHeight="1" x14ac:dyDescent="0.25">
      <c r="A6" s="7" t="s">
        <v>22</v>
      </c>
      <c r="B6" s="7" t="s">
        <v>24</v>
      </c>
      <c r="C6" s="8" t="s">
        <v>22</v>
      </c>
      <c r="D6" s="9">
        <v>925519295.17999995</v>
      </c>
      <c r="E6" s="9">
        <v>979633640.79999995</v>
      </c>
      <c r="F6" s="9">
        <v>118341921.09999999</v>
      </c>
      <c r="G6" s="9">
        <v>12.08</v>
      </c>
      <c r="H6" s="9">
        <v>979633640.79999995</v>
      </c>
      <c r="I6" s="9">
        <v>0</v>
      </c>
      <c r="J6" s="9">
        <v>979633640.79999995</v>
      </c>
      <c r="K6" s="9">
        <v>12.08</v>
      </c>
    </row>
    <row r="7" spans="1:11" ht="14.4" customHeight="1" x14ac:dyDescent="0.25">
      <c r="A7" s="10" t="s">
        <v>27</v>
      </c>
      <c r="B7" s="11" t="s">
        <v>28</v>
      </c>
      <c r="C7" s="12" t="s">
        <v>22</v>
      </c>
      <c r="D7" s="13">
        <v>763875129.34000003</v>
      </c>
      <c r="E7" s="13">
        <v>810282000</v>
      </c>
      <c r="F7" s="13">
        <v>98174892.719999999</v>
      </c>
      <c r="G7" s="13">
        <v>12.12</v>
      </c>
      <c r="H7" s="13">
        <v>810282000</v>
      </c>
      <c r="I7" s="13">
        <v>0</v>
      </c>
      <c r="J7" s="13">
        <v>810282000</v>
      </c>
      <c r="K7" s="13">
        <v>12.12</v>
      </c>
    </row>
    <row r="8" spans="1:11" ht="14.4" customHeight="1" x14ac:dyDescent="0.25">
      <c r="A8" s="10" t="s">
        <v>29</v>
      </c>
      <c r="B8" s="11" t="s">
        <v>30</v>
      </c>
      <c r="C8" s="11">
        <v>40</v>
      </c>
      <c r="D8" s="13">
        <v>763875129.34000003</v>
      </c>
      <c r="E8" s="13">
        <v>810282000</v>
      </c>
      <c r="F8" s="13">
        <v>98174892.719999999</v>
      </c>
      <c r="G8" s="13">
        <v>12.12</v>
      </c>
      <c r="H8" s="13">
        <v>810282000</v>
      </c>
      <c r="I8" s="13">
        <v>0</v>
      </c>
      <c r="J8" s="13">
        <v>810282000</v>
      </c>
      <c r="K8" s="13">
        <v>12.12</v>
      </c>
    </row>
    <row r="9" spans="1:11" ht="14.4" customHeight="1" x14ac:dyDescent="0.25">
      <c r="A9" s="10"/>
      <c r="B9" s="19" t="s">
        <v>123</v>
      </c>
      <c r="C9" s="12" t="s">
        <v>124</v>
      </c>
      <c r="D9" s="20">
        <f>D8/40*15</f>
        <v>286453173.5025</v>
      </c>
      <c r="E9" s="20">
        <f>E8/40*15</f>
        <v>303855750</v>
      </c>
      <c r="F9" s="20">
        <f>F8/40*15</f>
        <v>36815584.769999996</v>
      </c>
      <c r="G9" s="20"/>
      <c r="H9" s="20">
        <f>H8/40*15</f>
        <v>303855750</v>
      </c>
      <c r="I9" s="20">
        <f>I8/40*15</f>
        <v>0</v>
      </c>
      <c r="J9" s="20">
        <f>J8/40*15</f>
        <v>303855750</v>
      </c>
      <c r="K9" s="20"/>
    </row>
    <row r="10" spans="1:11" ht="14.4" customHeight="1" x14ac:dyDescent="0.25">
      <c r="A10" s="10"/>
      <c r="B10" s="19" t="s">
        <v>125</v>
      </c>
      <c r="C10" s="12" t="s">
        <v>126</v>
      </c>
      <c r="D10" s="20">
        <f>D8/40*25</f>
        <v>477421955.83749998</v>
      </c>
      <c r="E10" s="20">
        <f>E8/40*25</f>
        <v>506426250</v>
      </c>
      <c r="F10" s="20">
        <f>F8/40*25</f>
        <v>61359307.950000003</v>
      </c>
      <c r="G10" s="20"/>
      <c r="H10" s="20">
        <f>H8/40*25</f>
        <v>506426250</v>
      </c>
      <c r="I10" s="20">
        <f>I8/40*25</f>
        <v>0</v>
      </c>
      <c r="J10" s="20">
        <f>J8/40*25</f>
        <v>506426250</v>
      </c>
      <c r="K10" s="20"/>
    </row>
    <row r="11" spans="1:11" ht="23.25" customHeight="1" x14ac:dyDescent="0.25">
      <c r="A11" s="10" t="s">
        <v>31</v>
      </c>
      <c r="B11" s="11" t="s">
        <v>32</v>
      </c>
      <c r="C11" s="12">
        <v>0.26</v>
      </c>
      <c r="D11" s="13">
        <v>5402084.1500000004</v>
      </c>
      <c r="E11" s="13">
        <v>5104800</v>
      </c>
      <c r="F11" s="13">
        <v>1003155.07</v>
      </c>
      <c r="G11" s="13">
        <v>19.649999999999999</v>
      </c>
      <c r="H11" s="13">
        <v>5772900</v>
      </c>
      <c r="I11" s="13">
        <v>668100</v>
      </c>
      <c r="J11" s="13">
        <v>5772900</v>
      </c>
      <c r="K11" s="13">
        <v>17.38</v>
      </c>
    </row>
    <row r="12" spans="1:11" ht="21" customHeight="1" x14ac:dyDescent="0.25">
      <c r="A12" s="10" t="s">
        <v>33</v>
      </c>
      <c r="B12" s="11" t="s">
        <v>34</v>
      </c>
      <c r="C12" s="11">
        <v>0.26</v>
      </c>
      <c r="D12" s="13">
        <v>5402084.1500000004</v>
      </c>
      <c r="E12" s="13">
        <v>5104800</v>
      </c>
      <c r="F12" s="13">
        <v>1003155.07</v>
      </c>
      <c r="G12" s="13">
        <v>19.649999999999999</v>
      </c>
      <c r="H12" s="13">
        <v>5772900</v>
      </c>
      <c r="I12" s="13">
        <v>668100</v>
      </c>
      <c r="J12" s="13">
        <v>5772900</v>
      </c>
      <c r="K12" s="13">
        <v>17.38</v>
      </c>
    </row>
    <row r="13" spans="1:11" ht="14.4" customHeight="1" x14ac:dyDescent="0.25">
      <c r="A13" s="10" t="s">
        <v>35</v>
      </c>
      <c r="B13" s="11" t="s">
        <v>36</v>
      </c>
      <c r="C13" s="12" t="s">
        <v>22</v>
      </c>
      <c r="D13" s="13">
        <v>47177937.25</v>
      </c>
      <c r="E13" s="13">
        <v>52954000</v>
      </c>
      <c r="F13" s="13">
        <v>5112510.09</v>
      </c>
      <c r="G13" s="13">
        <v>9.65</v>
      </c>
      <c r="H13" s="13">
        <v>52888000</v>
      </c>
      <c r="I13" s="13">
        <v>-66000</v>
      </c>
      <c r="J13" s="13">
        <v>52888000</v>
      </c>
      <c r="K13" s="13">
        <v>9.67</v>
      </c>
    </row>
    <row r="14" spans="1:11" ht="21.6" customHeight="1" x14ac:dyDescent="0.25">
      <c r="A14" s="10" t="s">
        <v>37</v>
      </c>
      <c r="B14" s="11" t="s">
        <v>38</v>
      </c>
      <c r="C14" s="11">
        <v>30</v>
      </c>
      <c r="D14" s="13">
        <v>43516823.009999998</v>
      </c>
      <c r="E14" s="13">
        <v>43246000</v>
      </c>
      <c r="F14" s="13">
        <v>73730.649999999994</v>
      </c>
      <c r="G14" s="13">
        <v>0.17</v>
      </c>
      <c r="H14" s="13">
        <v>43246000</v>
      </c>
      <c r="I14" s="13">
        <v>0</v>
      </c>
      <c r="J14" s="13">
        <v>43246000</v>
      </c>
      <c r="K14" s="13">
        <v>0.17</v>
      </c>
    </row>
    <row r="15" spans="1:11" ht="21" customHeight="1" x14ac:dyDescent="0.25">
      <c r="A15" s="10" t="s">
        <v>39</v>
      </c>
      <c r="B15" s="11" t="s">
        <v>40</v>
      </c>
      <c r="C15" s="11">
        <v>100</v>
      </c>
      <c r="D15" s="13">
        <v>96980.77</v>
      </c>
      <c r="E15" s="13">
        <v>0</v>
      </c>
      <c r="F15" s="13">
        <v>1000</v>
      </c>
      <c r="G15" s="13" t="s">
        <v>22</v>
      </c>
      <c r="H15" s="13">
        <v>1000</v>
      </c>
      <c r="I15" s="13">
        <v>1000</v>
      </c>
      <c r="J15" s="13">
        <v>1000</v>
      </c>
      <c r="K15" s="13">
        <v>100</v>
      </c>
    </row>
    <row r="16" spans="1:11" ht="14.4" customHeight="1" x14ac:dyDescent="0.25">
      <c r="A16" s="10" t="s">
        <v>41</v>
      </c>
      <c r="B16" s="11" t="s">
        <v>42</v>
      </c>
      <c r="C16" s="11">
        <v>100</v>
      </c>
      <c r="D16" s="13">
        <v>30863.55</v>
      </c>
      <c r="E16" s="13">
        <v>108000</v>
      </c>
      <c r="F16" s="13">
        <v>0</v>
      </c>
      <c r="G16" s="13">
        <v>0</v>
      </c>
      <c r="H16" s="13">
        <v>41000</v>
      </c>
      <c r="I16" s="13">
        <v>-67000</v>
      </c>
      <c r="J16" s="13">
        <v>41000</v>
      </c>
      <c r="K16" s="13">
        <v>0</v>
      </c>
    </row>
    <row r="17" spans="1:11" ht="21.6" customHeight="1" x14ac:dyDescent="0.25">
      <c r="A17" s="10" t="s">
        <v>43</v>
      </c>
      <c r="B17" s="11" t="s">
        <v>44</v>
      </c>
      <c r="C17" s="11">
        <v>100</v>
      </c>
      <c r="D17" s="13">
        <v>3533269.92</v>
      </c>
      <c r="E17" s="13">
        <v>9600000</v>
      </c>
      <c r="F17" s="13">
        <v>5037779.4400000004</v>
      </c>
      <c r="G17" s="13">
        <v>52.48</v>
      </c>
      <c r="H17" s="13">
        <v>9600000</v>
      </c>
      <c r="I17" s="13">
        <v>0</v>
      </c>
      <c r="J17" s="13">
        <v>9600000</v>
      </c>
      <c r="K17" s="13">
        <v>52.48</v>
      </c>
    </row>
    <row r="18" spans="1:11" ht="14.4" customHeight="1" x14ac:dyDescent="0.25">
      <c r="A18" s="10" t="s">
        <v>45</v>
      </c>
      <c r="B18" s="11" t="s">
        <v>46</v>
      </c>
      <c r="C18" s="12">
        <v>100</v>
      </c>
      <c r="D18" s="13">
        <v>98627394.319999993</v>
      </c>
      <c r="E18" s="13">
        <v>98282000</v>
      </c>
      <c r="F18" s="13">
        <v>12672805.6</v>
      </c>
      <c r="G18" s="13">
        <v>12.89</v>
      </c>
      <c r="H18" s="13">
        <v>98282000</v>
      </c>
      <c r="I18" s="13">
        <v>0</v>
      </c>
      <c r="J18" s="13">
        <v>98282000</v>
      </c>
      <c r="K18" s="13">
        <v>12.89</v>
      </c>
    </row>
    <row r="19" spans="1:11" ht="14.4" customHeight="1" x14ac:dyDescent="0.25">
      <c r="A19" s="10" t="s">
        <v>47</v>
      </c>
      <c r="B19" s="11" t="s">
        <v>48</v>
      </c>
      <c r="C19" s="11">
        <v>100</v>
      </c>
      <c r="D19" s="13">
        <v>44777832.060000002</v>
      </c>
      <c r="E19" s="13">
        <v>42267000</v>
      </c>
      <c r="F19" s="13">
        <v>3185544.21</v>
      </c>
      <c r="G19" s="13">
        <v>7.54</v>
      </c>
      <c r="H19" s="13">
        <v>42267000</v>
      </c>
      <c r="I19" s="13">
        <v>0</v>
      </c>
      <c r="J19" s="13">
        <v>42267000</v>
      </c>
      <c r="K19" s="13">
        <v>7.54</v>
      </c>
    </row>
    <row r="20" spans="1:11" ht="14.4" customHeight="1" x14ac:dyDescent="0.25">
      <c r="A20" s="10" t="s">
        <v>49</v>
      </c>
      <c r="B20" s="11" t="s">
        <v>50</v>
      </c>
      <c r="C20" s="11">
        <v>100</v>
      </c>
      <c r="D20" s="13">
        <v>53849562.259999998</v>
      </c>
      <c r="E20" s="13">
        <v>56015000</v>
      </c>
      <c r="F20" s="13">
        <v>9487261.3900000006</v>
      </c>
      <c r="G20" s="13">
        <v>16.940000000000001</v>
      </c>
      <c r="H20" s="13">
        <v>56015000</v>
      </c>
      <c r="I20" s="13">
        <v>0</v>
      </c>
      <c r="J20" s="13">
        <v>56015000</v>
      </c>
      <c r="K20" s="13">
        <v>16.940000000000001</v>
      </c>
    </row>
    <row r="21" spans="1:11" ht="24.75" customHeight="1" x14ac:dyDescent="0.25">
      <c r="A21" s="10" t="s">
        <v>51</v>
      </c>
      <c r="B21" s="11" t="s">
        <v>52</v>
      </c>
      <c r="C21" s="11">
        <v>100</v>
      </c>
      <c r="D21" s="13">
        <v>38983952.43</v>
      </c>
      <c r="E21" s="13">
        <v>43604000</v>
      </c>
      <c r="F21" s="13">
        <v>8112808.4900000002</v>
      </c>
      <c r="G21" s="13">
        <v>18.61</v>
      </c>
      <c r="H21" s="13">
        <v>43604000</v>
      </c>
      <c r="I21" s="13">
        <v>0</v>
      </c>
      <c r="J21" s="13">
        <v>43604000</v>
      </c>
      <c r="K21" s="13">
        <v>18.61</v>
      </c>
    </row>
    <row r="22" spans="1:11" ht="26.25" customHeight="1" x14ac:dyDescent="0.25">
      <c r="A22" s="10" t="s">
        <v>53</v>
      </c>
      <c r="B22" s="11" t="s">
        <v>54</v>
      </c>
      <c r="C22" s="11">
        <v>100</v>
      </c>
      <c r="D22" s="13">
        <v>14865609.83</v>
      </c>
      <c r="E22" s="13">
        <v>12411000</v>
      </c>
      <c r="F22" s="13">
        <v>1374452.9</v>
      </c>
      <c r="G22" s="13">
        <v>11.07</v>
      </c>
      <c r="H22" s="13">
        <v>12411000</v>
      </c>
      <c r="I22" s="13">
        <v>0</v>
      </c>
      <c r="J22" s="13">
        <v>12411000</v>
      </c>
      <c r="K22" s="13">
        <v>11.07</v>
      </c>
    </row>
    <row r="23" spans="1:11" ht="14.4" customHeight="1" x14ac:dyDescent="0.25">
      <c r="A23" s="10" t="s">
        <v>55</v>
      </c>
      <c r="B23" s="11" t="s">
        <v>56</v>
      </c>
      <c r="C23" s="12">
        <v>100</v>
      </c>
      <c r="D23" s="13">
        <v>10435189.16</v>
      </c>
      <c r="E23" s="13">
        <v>13010840.800000001</v>
      </c>
      <c r="F23" s="13">
        <v>1378557.62</v>
      </c>
      <c r="G23" s="13">
        <v>10.6</v>
      </c>
      <c r="H23" s="13">
        <v>12408740.800000001</v>
      </c>
      <c r="I23" s="13">
        <v>-602100</v>
      </c>
      <c r="J23" s="13">
        <v>12408740.800000001</v>
      </c>
      <c r="K23" s="13">
        <v>11.11</v>
      </c>
    </row>
    <row r="24" spans="1:11" ht="24" customHeight="1" x14ac:dyDescent="0.25">
      <c r="A24" s="10" t="s">
        <v>57</v>
      </c>
      <c r="B24" s="11" t="s">
        <v>58</v>
      </c>
      <c r="C24" s="11">
        <v>0</v>
      </c>
      <c r="D24" s="13">
        <v>1560.96</v>
      </c>
      <c r="E24" s="13">
        <v>0</v>
      </c>
      <c r="F24" s="13">
        <v>0</v>
      </c>
      <c r="G24" s="13" t="s">
        <v>22</v>
      </c>
      <c r="H24" s="13">
        <v>0</v>
      </c>
      <c r="I24" s="13">
        <v>0</v>
      </c>
      <c r="J24" s="13">
        <v>0</v>
      </c>
      <c r="K24" s="13" t="s">
        <v>22</v>
      </c>
    </row>
    <row r="25" spans="1:11" ht="14.4" customHeight="1" x14ac:dyDescent="0.25">
      <c r="A25" s="7" t="s">
        <v>22</v>
      </c>
      <c r="B25" s="7" t="s">
        <v>59</v>
      </c>
      <c r="C25" s="11">
        <v>0</v>
      </c>
      <c r="D25" s="9">
        <v>79868966.719999999</v>
      </c>
      <c r="E25" s="9">
        <v>75365649.280000001</v>
      </c>
      <c r="F25" s="9">
        <v>11862687.59</v>
      </c>
      <c r="G25" s="9">
        <v>15.74</v>
      </c>
      <c r="H25" s="9">
        <v>80690729.810000002</v>
      </c>
      <c r="I25" s="9">
        <v>5325080.53</v>
      </c>
      <c r="J25" s="9">
        <v>80690729.810000002</v>
      </c>
      <c r="K25" s="9">
        <v>14.7</v>
      </c>
    </row>
    <row r="26" spans="1:11" ht="32.85" customHeight="1" x14ac:dyDescent="0.25">
      <c r="A26" s="10" t="s">
        <v>60</v>
      </c>
      <c r="B26" s="11" t="s">
        <v>61</v>
      </c>
      <c r="C26" s="11">
        <v>0</v>
      </c>
      <c r="D26" s="13">
        <v>37775686.119999997</v>
      </c>
      <c r="E26" s="13">
        <v>43777348.82</v>
      </c>
      <c r="F26" s="13">
        <v>5659865.0700000003</v>
      </c>
      <c r="G26" s="13">
        <v>12.93</v>
      </c>
      <c r="H26" s="13">
        <v>43777348.82</v>
      </c>
      <c r="I26" s="13">
        <v>0</v>
      </c>
      <c r="J26" s="13">
        <v>43777348.82</v>
      </c>
      <c r="K26" s="13">
        <v>12.93</v>
      </c>
    </row>
    <row r="27" spans="1:11" ht="48" customHeight="1" x14ac:dyDescent="0.25">
      <c r="A27" s="10" t="s">
        <v>62</v>
      </c>
      <c r="B27" s="11" t="s">
        <v>63</v>
      </c>
      <c r="C27" s="12">
        <v>100</v>
      </c>
      <c r="D27" s="13">
        <v>12368</v>
      </c>
      <c r="E27" s="13">
        <v>6750</v>
      </c>
      <c r="F27" s="13">
        <v>0</v>
      </c>
      <c r="G27" s="13">
        <v>0</v>
      </c>
      <c r="H27" s="13">
        <v>6750</v>
      </c>
      <c r="I27" s="13">
        <v>0</v>
      </c>
      <c r="J27" s="13">
        <v>6750</v>
      </c>
      <c r="K27" s="13">
        <v>0</v>
      </c>
    </row>
    <row r="28" spans="1:11" ht="64.2" customHeight="1" x14ac:dyDescent="0.25">
      <c r="A28" s="10" t="s">
        <v>64</v>
      </c>
      <c r="B28" s="11" t="s">
        <v>65</v>
      </c>
      <c r="C28" s="22">
        <v>100</v>
      </c>
      <c r="D28" s="13">
        <v>32557952.210000001</v>
      </c>
      <c r="E28" s="13">
        <v>39704594.090000004</v>
      </c>
      <c r="F28" s="13">
        <v>4983703.88</v>
      </c>
      <c r="G28" s="13">
        <v>12.55</v>
      </c>
      <c r="H28" s="13">
        <v>39704594.090000004</v>
      </c>
      <c r="I28" s="13">
        <v>0</v>
      </c>
      <c r="J28" s="13">
        <v>39704594.090000004</v>
      </c>
      <c r="K28" s="13">
        <v>12.55</v>
      </c>
    </row>
    <row r="29" spans="1:11" ht="21.6" customHeight="1" x14ac:dyDescent="0.25">
      <c r="A29" s="10" t="s">
        <v>66</v>
      </c>
      <c r="B29" s="11" t="s">
        <v>67</v>
      </c>
      <c r="C29" s="11">
        <v>100</v>
      </c>
      <c r="D29" s="13">
        <v>975167</v>
      </c>
      <c r="E29" s="13">
        <v>495021</v>
      </c>
      <c r="F29" s="13">
        <v>0</v>
      </c>
      <c r="G29" s="13">
        <v>0</v>
      </c>
      <c r="H29" s="13">
        <v>495021</v>
      </c>
      <c r="I29" s="13">
        <v>0</v>
      </c>
      <c r="J29" s="13">
        <v>495021</v>
      </c>
      <c r="K29" s="13">
        <v>0</v>
      </c>
    </row>
    <row r="30" spans="1:11" ht="55.5" customHeight="1" x14ac:dyDescent="0.25">
      <c r="A30" s="10" t="s">
        <v>68</v>
      </c>
      <c r="B30" s="11" t="s">
        <v>69</v>
      </c>
      <c r="C30" s="11">
        <v>100</v>
      </c>
      <c r="D30" s="13">
        <v>4230194.88</v>
      </c>
      <c r="E30" s="13">
        <v>3570978.56</v>
      </c>
      <c r="F30" s="13">
        <v>676161.19</v>
      </c>
      <c r="G30" s="13">
        <v>18.93</v>
      </c>
      <c r="H30" s="13">
        <v>3570978.56</v>
      </c>
      <c r="I30" s="13">
        <v>0</v>
      </c>
      <c r="J30" s="13">
        <v>3570978.56</v>
      </c>
      <c r="K30" s="13">
        <v>18.93</v>
      </c>
    </row>
    <row r="31" spans="1:11" ht="15.75" customHeight="1" x14ac:dyDescent="0.25">
      <c r="A31" s="10" t="s">
        <v>70</v>
      </c>
      <c r="B31" s="11" t="s">
        <v>71</v>
      </c>
      <c r="C31" s="11">
        <v>80</v>
      </c>
      <c r="D31" s="13">
        <v>13746872.35</v>
      </c>
      <c r="E31" s="13">
        <v>12808000</v>
      </c>
      <c r="F31" s="13">
        <v>58995.61</v>
      </c>
      <c r="G31" s="13">
        <v>0.46</v>
      </c>
      <c r="H31" s="13">
        <v>12808000</v>
      </c>
      <c r="I31" s="13">
        <v>0</v>
      </c>
      <c r="J31" s="13">
        <v>12808000</v>
      </c>
      <c r="K31" s="13">
        <v>0.46</v>
      </c>
    </row>
    <row r="32" spans="1:11" ht="21.6" customHeight="1" x14ac:dyDescent="0.25">
      <c r="A32" s="10" t="s">
        <v>72</v>
      </c>
      <c r="B32" s="11" t="s">
        <v>73</v>
      </c>
      <c r="C32" s="11">
        <v>100</v>
      </c>
      <c r="D32" s="13">
        <v>6216442.4699999997</v>
      </c>
      <c r="E32" s="13">
        <v>4135428.49</v>
      </c>
      <c r="F32" s="13">
        <v>5900969.9100000001</v>
      </c>
      <c r="G32" s="13">
        <v>142.69</v>
      </c>
      <c r="H32" s="13">
        <v>9441742.8699999992</v>
      </c>
      <c r="I32" s="13">
        <v>5306314.38</v>
      </c>
      <c r="J32" s="13">
        <v>9441742.8699999992</v>
      </c>
      <c r="K32" s="13">
        <v>62.5</v>
      </c>
    </row>
    <row r="33" spans="1:11" ht="14.4" customHeight="1" x14ac:dyDescent="0.25">
      <c r="A33" s="10" t="s">
        <v>74</v>
      </c>
      <c r="B33" s="11" t="s">
        <v>75</v>
      </c>
      <c r="C33" s="11">
        <v>100</v>
      </c>
      <c r="D33" s="13">
        <v>5451106.54</v>
      </c>
      <c r="E33" s="13">
        <v>3414981.4</v>
      </c>
      <c r="F33" s="13">
        <v>564180.37</v>
      </c>
      <c r="G33" s="13">
        <v>16.52</v>
      </c>
      <c r="H33" s="13">
        <v>3414981.4</v>
      </c>
      <c r="I33" s="13">
        <v>0</v>
      </c>
      <c r="J33" s="13">
        <v>3414981.4</v>
      </c>
      <c r="K33" s="13">
        <v>16.52</v>
      </c>
    </row>
    <row r="34" spans="1:11" ht="14.4" customHeight="1" x14ac:dyDescent="0.25">
      <c r="A34" s="10" t="s">
        <v>76</v>
      </c>
      <c r="B34" s="11" t="s">
        <v>77</v>
      </c>
      <c r="C34" s="12">
        <v>100</v>
      </c>
      <c r="D34" s="13">
        <v>765335.93</v>
      </c>
      <c r="E34" s="13">
        <v>720447.09</v>
      </c>
      <c r="F34" s="13">
        <v>5336789.54</v>
      </c>
      <c r="G34" s="13">
        <v>740.76</v>
      </c>
      <c r="H34" s="13">
        <v>6026761.4699999997</v>
      </c>
      <c r="I34" s="13">
        <v>5306314.38</v>
      </c>
      <c r="J34" s="13">
        <v>6026761.4699999997</v>
      </c>
      <c r="K34" s="13">
        <v>88.55</v>
      </c>
    </row>
    <row r="35" spans="1:11" ht="21.6" customHeight="1" x14ac:dyDescent="0.25">
      <c r="A35" s="10" t="s">
        <v>78</v>
      </c>
      <c r="B35" s="11" t="s">
        <v>79</v>
      </c>
      <c r="C35" s="11">
        <v>100</v>
      </c>
      <c r="D35" s="13">
        <v>13748463.42</v>
      </c>
      <c r="E35" s="13">
        <v>9879124.1600000001</v>
      </c>
      <c r="F35" s="13">
        <v>1010477.09</v>
      </c>
      <c r="G35" s="13">
        <v>10.23</v>
      </c>
      <c r="H35" s="13">
        <v>9884124.1600000001</v>
      </c>
      <c r="I35" s="13">
        <v>5000</v>
      </c>
      <c r="J35" s="13">
        <v>9884124.1600000001</v>
      </c>
      <c r="K35" s="13">
        <v>10.220000000000001</v>
      </c>
    </row>
    <row r="36" spans="1:11" ht="57" customHeight="1" x14ac:dyDescent="0.25">
      <c r="A36" s="10" t="s">
        <v>80</v>
      </c>
      <c r="B36" s="11" t="s">
        <v>81</v>
      </c>
      <c r="C36" s="11">
        <v>100</v>
      </c>
      <c r="D36" s="13">
        <v>2762442.18</v>
      </c>
      <c r="E36" s="13">
        <v>4070000</v>
      </c>
      <c r="F36" s="13">
        <v>233860.96</v>
      </c>
      <c r="G36" s="13">
        <v>5.75</v>
      </c>
      <c r="H36" s="13">
        <v>4075000</v>
      </c>
      <c r="I36" s="13">
        <v>5000</v>
      </c>
      <c r="J36" s="13">
        <v>4075000</v>
      </c>
      <c r="K36" s="13">
        <v>5.74</v>
      </c>
    </row>
    <row r="37" spans="1:11" ht="21.6" customHeight="1" x14ac:dyDescent="0.25">
      <c r="A37" s="10" t="s">
        <v>82</v>
      </c>
      <c r="B37" s="11" t="s">
        <v>83</v>
      </c>
      <c r="C37" s="11">
        <v>100</v>
      </c>
      <c r="D37" s="13">
        <v>10986021.24</v>
      </c>
      <c r="E37" s="13">
        <v>5809124.1600000001</v>
      </c>
      <c r="F37" s="13">
        <v>776616.13</v>
      </c>
      <c r="G37" s="13">
        <v>13.37</v>
      </c>
      <c r="H37" s="13">
        <v>5809124.1600000001</v>
      </c>
      <c r="I37" s="13">
        <v>0</v>
      </c>
      <c r="J37" s="13">
        <v>5809124.1600000001</v>
      </c>
      <c r="K37" s="13">
        <v>13.37</v>
      </c>
    </row>
    <row r="38" spans="1:11" ht="14.4" customHeight="1" x14ac:dyDescent="0.25">
      <c r="A38" s="10" t="s">
        <v>84</v>
      </c>
      <c r="B38" s="11" t="s">
        <v>85</v>
      </c>
      <c r="C38" s="19" t="s">
        <v>127</v>
      </c>
      <c r="D38" s="13">
        <v>7019319.25</v>
      </c>
      <c r="E38" s="13">
        <v>4765747.8099999996</v>
      </c>
      <c r="F38" s="13">
        <v>527868.78</v>
      </c>
      <c r="G38" s="13">
        <v>11.08</v>
      </c>
      <c r="H38" s="13">
        <v>4779513.96</v>
      </c>
      <c r="I38" s="13">
        <v>13766.15</v>
      </c>
      <c r="J38" s="13">
        <v>4779513.96</v>
      </c>
      <c r="K38" s="13">
        <v>11.04</v>
      </c>
    </row>
    <row r="39" spans="1:11" ht="14.4" customHeight="1" x14ac:dyDescent="0.25">
      <c r="A39" s="10" t="s">
        <v>86</v>
      </c>
      <c r="B39" s="11" t="s">
        <v>87</v>
      </c>
      <c r="C39" s="11"/>
      <c r="D39" s="13">
        <v>1362183.11</v>
      </c>
      <c r="E39" s="13">
        <v>0</v>
      </c>
      <c r="F39" s="13">
        <v>-1295488.8700000001</v>
      </c>
      <c r="G39" s="13" t="s">
        <v>22</v>
      </c>
      <c r="H39" s="13">
        <v>0</v>
      </c>
      <c r="I39" s="13">
        <v>0</v>
      </c>
      <c r="J39" s="13">
        <v>0</v>
      </c>
      <c r="K39" s="13" t="s">
        <v>22</v>
      </c>
    </row>
    <row r="40" spans="1:11" ht="14.4" customHeight="1" x14ac:dyDescent="0.25">
      <c r="A40" s="10" t="s">
        <v>88</v>
      </c>
      <c r="B40" s="11" t="s">
        <v>89</v>
      </c>
      <c r="C40" s="11"/>
      <c r="D40" s="13">
        <v>1287383.1100000001</v>
      </c>
      <c r="E40" s="13">
        <v>0</v>
      </c>
      <c r="F40" s="13">
        <v>-1295488.8700000001</v>
      </c>
      <c r="G40" s="13" t="s">
        <v>22</v>
      </c>
      <c r="H40" s="13">
        <v>0</v>
      </c>
      <c r="I40" s="13">
        <v>0</v>
      </c>
      <c r="J40" s="13">
        <v>0</v>
      </c>
      <c r="K40" s="13" t="s">
        <v>22</v>
      </c>
    </row>
    <row r="41" spans="1:11" ht="21.6" customHeight="1" x14ac:dyDescent="0.25">
      <c r="A41" s="10" t="s">
        <v>90</v>
      </c>
      <c r="B41" s="11" t="s">
        <v>91</v>
      </c>
      <c r="C41" s="11"/>
      <c r="D41" s="13">
        <v>1287383.1100000001</v>
      </c>
      <c r="E41" s="13">
        <v>0</v>
      </c>
      <c r="F41" s="13">
        <v>-1295488.8700000001</v>
      </c>
      <c r="G41" s="13" t="s">
        <v>22</v>
      </c>
      <c r="H41" s="13">
        <v>0</v>
      </c>
      <c r="I41" s="13">
        <v>0</v>
      </c>
      <c r="J41" s="13">
        <v>0</v>
      </c>
      <c r="K41" s="13" t="s">
        <v>22</v>
      </c>
    </row>
    <row r="42" spans="1:11" ht="14.4" customHeight="1" x14ac:dyDescent="0.25">
      <c r="A42" s="10" t="s">
        <v>92</v>
      </c>
      <c r="B42" s="11" t="s">
        <v>93</v>
      </c>
      <c r="C42" s="12"/>
      <c r="D42" s="13">
        <v>12800</v>
      </c>
      <c r="E42" s="13">
        <v>0</v>
      </c>
      <c r="F42" s="13">
        <v>0</v>
      </c>
      <c r="G42" s="13" t="s">
        <v>22</v>
      </c>
      <c r="H42" s="13">
        <v>0</v>
      </c>
      <c r="I42" s="13">
        <v>0</v>
      </c>
      <c r="J42" s="13">
        <v>0</v>
      </c>
      <c r="K42" s="13" t="s">
        <v>22</v>
      </c>
    </row>
    <row r="43" spans="1:11" ht="14.4" customHeight="1" x14ac:dyDescent="0.25">
      <c r="A43" s="10" t="s">
        <v>94</v>
      </c>
      <c r="B43" s="11" t="s">
        <v>95</v>
      </c>
      <c r="C43" s="11" t="s">
        <v>22</v>
      </c>
      <c r="D43" s="13">
        <v>62000</v>
      </c>
      <c r="E43" s="13">
        <v>0</v>
      </c>
      <c r="F43" s="13">
        <v>0</v>
      </c>
      <c r="G43" s="13" t="s">
        <v>22</v>
      </c>
      <c r="H43" s="13">
        <v>0</v>
      </c>
      <c r="I43" s="13">
        <v>0</v>
      </c>
      <c r="J43" s="13">
        <v>0</v>
      </c>
      <c r="K43" s="13" t="s">
        <v>22</v>
      </c>
    </row>
    <row r="44" spans="1:11" ht="14.4" customHeight="1" x14ac:dyDescent="0.25">
      <c r="A44" s="3" t="s">
        <v>96</v>
      </c>
      <c r="B44" s="4" t="s">
        <v>97</v>
      </c>
      <c r="C44" s="5" t="s">
        <v>22</v>
      </c>
      <c r="D44" s="6">
        <v>1191142601.04</v>
      </c>
      <c r="E44" s="6">
        <v>1304242740.99</v>
      </c>
      <c r="F44" s="6">
        <v>183096020.93000001</v>
      </c>
      <c r="G44" s="6">
        <v>14.04</v>
      </c>
      <c r="H44" s="6">
        <v>1311311500.45</v>
      </c>
      <c r="I44" s="6">
        <v>7068759.46</v>
      </c>
      <c r="J44" s="6">
        <v>1311311500.45</v>
      </c>
      <c r="K44" s="6">
        <v>13.96</v>
      </c>
    </row>
    <row r="45" spans="1:11" ht="24" customHeight="1" x14ac:dyDescent="0.25">
      <c r="A45" s="10" t="s">
        <v>98</v>
      </c>
      <c r="B45" s="11" t="s">
        <v>99</v>
      </c>
      <c r="C45" s="12" t="s">
        <v>22</v>
      </c>
      <c r="D45" s="13">
        <v>1160095850.45</v>
      </c>
      <c r="E45" s="13">
        <v>1304242740.99</v>
      </c>
      <c r="F45" s="13">
        <v>186346561</v>
      </c>
      <c r="G45" s="13">
        <v>14.29</v>
      </c>
      <c r="H45" s="13">
        <v>1311311500.45</v>
      </c>
      <c r="I45" s="13">
        <v>7068759.46</v>
      </c>
      <c r="J45" s="13">
        <v>1311311500.45</v>
      </c>
      <c r="K45" s="13">
        <v>14.21</v>
      </c>
    </row>
    <row r="46" spans="1:11" ht="14.25" customHeight="1" x14ac:dyDescent="0.25">
      <c r="A46" s="10" t="s">
        <v>100</v>
      </c>
      <c r="B46" s="11" t="s">
        <v>101</v>
      </c>
      <c r="C46" s="11" t="s">
        <v>22</v>
      </c>
      <c r="D46" s="13">
        <v>36492000</v>
      </c>
      <c r="E46" s="13">
        <v>62307000</v>
      </c>
      <c r="F46" s="13">
        <v>10384600</v>
      </c>
      <c r="G46" s="13">
        <v>16.670000000000002</v>
      </c>
      <c r="H46" s="13">
        <v>62307000</v>
      </c>
      <c r="I46" s="13">
        <v>0</v>
      </c>
      <c r="J46" s="13">
        <v>62307000</v>
      </c>
      <c r="K46" s="13">
        <v>16.670000000000002</v>
      </c>
    </row>
    <row r="47" spans="1:11" ht="21.6" customHeight="1" x14ac:dyDescent="0.25">
      <c r="A47" s="10" t="s">
        <v>102</v>
      </c>
      <c r="B47" s="11" t="s">
        <v>103</v>
      </c>
      <c r="C47" s="11" t="s">
        <v>22</v>
      </c>
      <c r="D47" s="13">
        <v>130947605.92</v>
      </c>
      <c r="E47" s="13">
        <v>193949640.99000001</v>
      </c>
      <c r="F47" s="13">
        <v>11567388.619999999</v>
      </c>
      <c r="G47" s="13">
        <v>5.96</v>
      </c>
      <c r="H47" s="13">
        <v>198832598.37</v>
      </c>
      <c r="I47" s="13">
        <v>4882957.38</v>
      </c>
      <c r="J47" s="13">
        <v>198832598.37</v>
      </c>
      <c r="K47" s="13">
        <v>5.82</v>
      </c>
    </row>
    <row r="48" spans="1:11" ht="12.75" customHeight="1" x14ac:dyDescent="0.25">
      <c r="A48" s="10" t="s">
        <v>104</v>
      </c>
      <c r="B48" s="11" t="s">
        <v>105</v>
      </c>
      <c r="C48" s="11" t="s">
        <v>22</v>
      </c>
      <c r="D48" s="13">
        <v>954375980.40999997</v>
      </c>
      <c r="E48" s="13">
        <v>1010238100</v>
      </c>
      <c r="F48" s="13">
        <v>157845715.37</v>
      </c>
      <c r="G48" s="13">
        <v>15.62</v>
      </c>
      <c r="H48" s="13">
        <v>1010510092.5599999</v>
      </c>
      <c r="I48" s="13">
        <v>271992.56</v>
      </c>
      <c r="J48" s="13">
        <v>1010510092.5599999</v>
      </c>
      <c r="K48" s="13">
        <v>15.62</v>
      </c>
    </row>
    <row r="49" spans="1:11" ht="14.4" customHeight="1" x14ac:dyDescent="0.25">
      <c r="A49" s="10" t="s">
        <v>106</v>
      </c>
      <c r="B49" s="11" t="s">
        <v>107</v>
      </c>
      <c r="C49" s="11" t="s">
        <v>22</v>
      </c>
      <c r="D49" s="13">
        <v>38280264.119999997</v>
      </c>
      <c r="E49" s="13">
        <v>37748000</v>
      </c>
      <c r="F49" s="13">
        <v>6548857.0099999998</v>
      </c>
      <c r="G49" s="13">
        <v>17.350000000000001</v>
      </c>
      <c r="H49" s="13">
        <v>39661809.520000003</v>
      </c>
      <c r="I49" s="13">
        <v>1913809.52</v>
      </c>
      <c r="J49" s="13">
        <v>39661809.520000003</v>
      </c>
      <c r="K49" s="13">
        <v>16.510000000000002</v>
      </c>
    </row>
    <row r="50" spans="1:11" ht="14.4" customHeight="1" x14ac:dyDescent="0.25">
      <c r="A50" s="10" t="s">
        <v>108</v>
      </c>
      <c r="B50" s="11" t="s">
        <v>109</v>
      </c>
      <c r="C50" s="12" t="s">
        <v>22</v>
      </c>
      <c r="D50" s="13">
        <v>31240106.59</v>
      </c>
      <c r="E50" s="13">
        <v>0</v>
      </c>
      <c r="F50" s="13">
        <v>0</v>
      </c>
      <c r="G50" s="13" t="s">
        <v>22</v>
      </c>
      <c r="H50" s="13">
        <v>0</v>
      </c>
      <c r="I50" s="13">
        <v>0</v>
      </c>
      <c r="J50" s="13">
        <v>0</v>
      </c>
      <c r="K50" s="13" t="s">
        <v>22</v>
      </c>
    </row>
    <row r="51" spans="1:11" ht="14.25" customHeight="1" x14ac:dyDescent="0.25">
      <c r="A51" s="10" t="s">
        <v>110</v>
      </c>
      <c r="B51" s="11" t="s">
        <v>111</v>
      </c>
      <c r="C51" s="11" t="s">
        <v>22</v>
      </c>
      <c r="D51" s="13">
        <v>31240106.59</v>
      </c>
      <c r="E51" s="13">
        <v>0</v>
      </c>
      <c r="F51" s="13">
        <v>0</v>
      </c>
      <c r="G51" s="13" t="s">
        <v>22</v>
      </c>
      <c r="H51" s="13">
        <v>0</v>
      </c>
      <c r="I51" s="13">
        <v>0</v>
      </c>
      <c r="J51" s="13">
        <v>0</v>
      </c>
      <c r="K51" s="13" t="s">
        <v>22</v>
      </c>
    </row>
    <row r="52" spans="1:11" ht="14.25" customHeight="1" x14ac:dyDescent="0.25">
      <c r="A52" s="10" t="s">
        <v>112</v>
      </c>
      <c r="B52" s="11" t="s">
        <v>111</v>
      </c>
      <c r="C52" s="11" t="s">
        <v>22</v>
      </c>
      <c r="D52" s="13">
        <v>31240106.59</v>
      </c>
      <c r="E52" s="13">
        <v>0</v>
      </c>
      <c r="F52" s="13">
        <v>0</v>
      </c>
      <c r="G52" s="13" t="s">
        <v>22</v>
      </c>
      <c r="H52" s="13">
        <v>0</v>
      </c>
      <c r="I52" s="13">
        <v>0</v>
      </c>
      <c r="J52" s="13">
        <v>0</v>
      </c>
      <c r="K52" s="13" t="s">
        <v>22</v>
      </c>
    </row>
    <row r="53" spans="1:11" ht="37.5" customHeight="1" x14ac:dyDescent="0.25">
      <c r="A53" s="10" t="s">
        <v>113</v>
      </c>
      <c r="B53" s="11" t="s">
        <v>114</v>
      </c>
      <c r="C53" s="12" t="s">
        <v>22</v>
      </c>
      <c r="D53" s="13">
        <v>-193356</v>
      </c>
      <c r="E53" s="13">
        <v>0</v>
      </c>
      <c r="F53" s="13">
        <v>-3250540.07</v>
      </c>
      <c r="G53" s="13" t="s">
        <v>22</v>
      </c>
      <c r="H53" s="13">
        <v>0</v>
      </c>
      <c r="I53" s="13">
        <v>0</v>
      </c>
      <c r="J53" s="13">
        <v>0</v>
      </c>
      <c r="K53" s="13" t="s">
        <v>22</v>
      </c>
    </row>
    <row r="54" spans="1:11" ht="37.5" customHeight="1" x14ac:dyDescent="0.25">
      <c r="A54" s="10" t="s">
        <v>115</v>
      </c>
      <c r="B54" s="11" t="s">
        <v>116</v>
      </c>
      <c r="C54" s="11" t="s">
        <v>22</v>
      </c>
      <c r="D54" s="13">
        <v>-193356</v>
      </c>
      <c r="E54" s="13">
        <v>0</v>
      </c>
      <c r="F54" s="13">
        <v>-3250540.07</v>
      </c>
      <c r="G54" s="13" t="s">
        <v>22</v>
      </c>
      <c r="H54" s="13">
        <v>0</v>
      </c>
      <c r="I54" s="13">
        <v>0</v>
      </c>
      <c r="J54" s="13">
        <v>0</v>
      </c>
      <c r="K54" s="13" t="s">
        <v>22</v>
      </c>
    </row>
    <row r="55" spans="1:11" ht="32.25" customHeight="1" x14ac:dyDescent="0.25">
      <c r="A55" s="10" t="s">
        <v>117</v>
      </c>
      <c r="B55" s="11" t="s">
        <v>118</v>
      </c>
      <c r="C55" s="11" t="s">
        <v>22</v>
      </c>
      <c r="D55" s="13">
        <v>-193355.99</v>
      </c>
      <c r="E55" s="13">
        <v>0</v>
      </c>
      <c r="F55" s="13">
        <v>0</v>
      </c>
      <c r="G55" s="13" t="s">
        <v>22</v>
      </c>
      <c r="H55" s="13">
        <v>0</v>
      </c>
      <c r="I55" s="13">
        <v>0</v>
      </c>
      <c r="J55" s="13">
        <v>0</v>
      </c>
      <c r="K55" s="13" t="s">
        <v>22</v>
      </c>
    </row>
    <row r="56" spans="1:11" ht="33.75" customHeight="1" x14ac:dyDescent="0.25">
      <c r="A56" s="10" t="s">
        <v>119</v>
      </c>
      <c r="B56" s="11" t="s">
        <v>120</v>
      </c>
      <c r="C56" s="11" t="s">
        <v>22</v>
      </c>
      <c r="D56" s="13">
        <v>-0.01</v>
      </c>
      <c r="E56" s="13">
        <v>0</v>
      </c>
      <c r="F56" s="13">
        <v>-3250540.07</v>
      </c>
      <c r="G56" s="13" t="s">
        <v>22</v>
      </c>
      <c r="H56" s="13">
        <v>0</v>
      </c>
      <c r="I56" s="13">
        <v>0</v>
      </c>
      <c r="J56" s="13">
        <v>0</v>
      </c>
      <c r="K56" s="13" t="s">
        <v>22</v>
      </c>
    </row>
    <row r="57" spans="1:11" ht="14.4" customHeight="1" x14ac:dyDescent="0.25">
      <c r="A57" s="14" t="s">
        <v>22</v>
      </c>
      <c r="B57" s="15" t="s">
        <v>121</v>
      </c>
      <c r="C57" s="16" t="s">
        <v>22</v>
      </c>
      <c r="D57" s="17">
        <v>2196530862.9400001</v>
      </c>
      <c r="E57" s="17">
        <v>2359242031.0700002</v>
      </c>
      <c r="F57" s="17">
        <v>313300629.62</v>
      </c>
      <c r="G57" s="17">
        <v>13.28</v>
      </c>
      <c r="H57" s="17">
        <v>2371635871.0599999</v>
      </c>
      <c r="I57" s="17">
        <v>12393839.99</v>
      </c>
      <c r="J57" s="17">
        <v>2371635871.0599999</v>
      </c>
      <c r="K57" s="17">
        <v>13.21</v>
      </c>
    </row>
    <row r="59" spans="1:11" ht="114.75" customHeight="1" x14ac:dyDescent="0.25">
      <c r="A59" s="28" t="s">
        <v>130</v>
      </c>
      <c r="B59" s="29"/>
      <c r="C59" s="29"/>
      <c r="D59" s="29"/>
      <c r="E59" s="29"/>
      <c r="F59" s="29"/>
      <c r="G59" s="29"/>
      <c r="H59" s="29"/>
      <c r="I59" s="29"/>
      <c r="J59" s="29"/>
    </row>
  </sheetData>
  <mergeCells count="3">
    <mergeCell ref="A1:K1"/>
    <mergeCell ref="A2:K2"/>
    <mergeCell ref="A59:J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A45" workbookViewId="0">
      <selection sqref="A1:K58"/>
    </sheetView>
  </sheetViews>
  <sheetFormatPr defaultRowHeight="13.2" x14ac:dyDescent="0.25"/>
  <cols>
    <col min="1" max="1" width="18.33203125" customWidth="1"/>
    <col min="2" max="2" width="48" customWidth="1"/>
    <col min="3" max="3" width="7.33203125" customWidth="1"/>
    <col min="4" max="4" width="15.77734375" hidden="1" customWidth="1"/>
    <col min="5" max="5" width="16.77734375" customWidth="1"/>
    <col min="6" max="6" width="14.33203125" customWidth="1"/>
    <col min="7" max="7" width="5.6640625" hidden="1" customWidth="1"/>
    <col min="8" max="8" width="15" hidden="1" customWidth="1"/>
    <col min="9" max="9" width="13.33203125" hidden="1" customWidth="1"/>
    <col min="10" max="10" width="16.77734375" customWidth="1"/>
    <col min="11" max="11" width="6.44140625" hidden="1" customWidth="1"/>
  </cols>
  <sheetData>
    <row r="1" spans="1:11" ht="17.7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2.7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5"/>
      <c r="K3" s="24"/>
    </row>
    <row r="4" spans="1:11" ht="45.75" customHeight="1" x14ac:dyDescent="0.25">
      <c r="A4" s="1" t="s">
        <v>2</v>
      </c>
      <c r="B4" s="2" t="s">
        <v>3</v>
      </c>
      <c r="C4" s="2" t="s">
        <v>4</v>
      </c>
      <c r="D4" s="21" t="s">
        <v>5</v>
      </c>
      <c r="E4" s="21" t="s">
        <v>128</v>
      </c>
      <c r="F4" s="21" t="s">
        <v>129</v>
      </c>
      <c r="G4" s="21" t="s">
        <v>6</v>
      </c>
      <c r="H4" s="21" t="s">
        <v>7</v>
      </c>
      <c r="I4" s="21" t="s">
        <v>8</v>
      </c>
      <c r="J4" s="21" t="s">
        <v>9</v>
      </c>
      <c r="K4" s="2" t="s">
        <v>10</v>
      </c>
    </row>
    <row r="5" spans="1:11" ht="13.65" customHeight="1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</row>
    <row r="6" spans="1:11" ht="14.4" customHeight="1" x14ac:dyDescent="0.25">
      <c r="A6" s="3" t="s">
        <v>25</v>
      </c>
      <c r="B6" s="4" t="s">
        <v>26</v>
      </c>
      <c r="C6" s="5" t="s">
        <v>22</v>
      </c>
      <c r="D6" s="6">
        <v>1005388261.9</v>
      </c>
      <c r="E6" s="6">
        <v>1054999290.08</v>
      </c>
      <c r="F6" s="6">
        <v>130204608.69</v>
      </c>
      <c r="G6" s="6">
        <v>12.34</v>
      </c>
      <c r="H6" s="6">
        <v>1060324370.61</v>
      </c>
      <c r="I6" s="6">
        <v>5325080.53</v>
      </c>
      <c r="J6" s="6">
        <v>1060324370.61</v>
      </c>
      <c r="K6" s="6">
        <v>12.28</v>
      </c>
    </row>
    <row r="7" spans="1:11" ht="14.4" customHeight="1" x14ac:dyDescent="0.25">
      <c r="A7" s="7" t="s">
        <v>22</v>
      </c>
      <c r="B7" s="7" t="s">
        <v>24</v>
      </c>
      <c r="C7" s="8" t="s">
        <v>22</v>
      </c>
      <c r="D7" s="9">
        <v>925519295.17999995</v>
      </c>
      <c r="E7" s="9">
        <v>979633640.79999995</v>
      </c>
      <c r="F7" s="9">
        <v>118341921.09999999</v>
      </c>
      <c r="G7" s="9">
        <v>12.08</v>
      </c>
      <c r="H7" s="9">
        <v>979633640.79999995</v>
      </c>
      <c r="I7" s="9">
        <v>0</v>
      </c>
      <c r="J7" s="9">
        <v>979633640.79999995</v>
      </c>
      <c r="K7" s="9">
        <v>12.08</v>
      </c>
    </row>
    <row r="8" spans="1:11" ht="14.4" customHeight="1" x14ac:dyDescent="0.25">
      <c r="A8" s="10" t="s">
        <v>27</v>
      </c>
      <c r="B8" s="11" t="s">
        <v>28</v>
      </c>
      <c r="C8" s="12" t="s">
        <v>22</v>
      </c>
      <c r="D8" s="13">
        <v>763875129.34000003</v>
      </c>
      <c r="E8" s="13">
        <v>810282000</v>
      </c>
      <c r="F8" s="13">
        <v>98174892.719999999</v>
      </c>
      <c r="G8" s="13">
        <v>12.12</v>
      </c>
      <c r="H8" s="13">
        <v>810282000</v>
      </c>
      <c r="I8" s="13">
        <v>0</v>
      </c>
      <c r="J8" s="13">
        <v>810282000</v>
      </c>
      <c r="K8" s="13">
        <v>12.12</v>
      </c>
    </row>
    <row r="9" spans="1:11" ht="14.4" customHeight="1" x14ac:dyDescent="0.25">
      <c r="A9" s="10" t="s">
        <v>29</v>
      </c>
      <c r="B9" s="11" t="s">
        <v>30</v>
      </c>
      <c r="C9" s="11">
        <v>40</v>
      </c>
      <c r="D9" s="13">
        <v>763875129.34000003</v>
      </c>
      <c r="E9" s="13">
        <v>810282000</v>
      </c>
      <c r="F9" s="13">
        <v>98174892.719999999</v>
      </c>
      <c r="G9" s="13">
        <v>12.12</v>
      </c>
      <c r="H9" s="13">
        <v>810282000</v>
      </c>
      <c r="I9" s="13">
        <v>0</v>
      </c>
      <c r="J9" s="13">
        <v>810282000</v>
      </c>
      <c r="K9" s="13">
        <v>12.12</v>
      </c>
    </row>
    <row r="10" spans="1:11" ht="14.4" customHeight="1" x14ac:dyDescent="0.25">
      <c r="A10" s="10"/>
      <c r="B10" s="19" t="s">
        <v>123</v>
      </c>
      <c r="C10" s="12" t="s">
        <v>124</v>
      </c>
      <c r="D10" s="20">
        <f>D9/40*15</f>
        <v>286453173.5025</v>
      </c>
      <c r="E10" s="20">
        <f>E9/40*15</f>
        <v>303855750</v>
      </c>
      <c r="F10" s="20">
        <f>F9/40*15</f>
        <v>36815584.769999996</v>
      </c>
      <c r="G10" s="20"/>
      <c r="H10" s="20">
        <f>H9/40*15</f>
        <v>303855750</v>
      </c>
      <c r="I10" s="20">
        <f>I9/40*15</f>
        <v>0</v>
      </c>
      <c r="J10" s="20">
        <f>J9/40*15</f>
        <v>303855750</v>
      </c>
      <c r="K10" s="20"/>
    </row>
    <row r="11" spans="1:11" ht="14.4" customHeight="1" x14ac:dyDescent="0.25">
      <c r="A11" s="10"/>
      <c r="B11" s="19" t="s">
        <v>125</v>
      </c>
      <c r="C11" s="12" t="s">
        <v>126</v>
      </c>
      <c r="D11" s="20">
        <f>D9/40*25</f>
        <v>477421955.83749998</v>
      </c>
      <c r="E11" s="20">
        <f>E9/40*25</f>
        <v>506426250</v>
      </c>
      <c r="F11" s="20">
        <f>F9/40*25</f>
        <v>61359307.950000003</v>
      </c>
      <c r="G11" s="20"/>
      <c r="H11" s="20">
        <f>H9/40*25</f>
        <v>506426250</v>
      </c>
      <c r="I11" s="20">
        <f>I9/40*25</f>
        <v>0</v>
      </c>
      <c r="J11" s="20">
        <f>J9/40*25</f>
        <v>506426250</v>
      </c>
      <c r="K11" s="20"/>
    </row>
    <row r="12" spans="1:11" ht="23.25" customHeight="1" x14ac:dyDescent="0.25">
      <c r="A12" s="10" t="s">
        <v>31</v>
      </c>
      <c r="B12" s="11" t="s">
        <v>32</v>
      </c>
      <c r="C12" s="12">
        <v>0.26</v>
      </c>
      <c r="D12" s="13">
        <v>5402084.1500000004</v>
      </c>
      <c r="E12" s="13">
        <v>5104800</v>
      </c>
      <c r="F12" s="13">
        <v>1003155.07</v>
      </c>
      <c r="G12" s="13">
        <v>19.649999999999999</v>
      </c>
      <c r="H12" s="13">
        <v>5772900</v>
      </c>
      <c r="I12" s="13">
        <v>668100</v>
      </c>
      <c r="J12" s="13">
        <v>5772900</v>
      </c>
      <c r="K12" s="13">
        <v>17.38</v>
      </c>
    </row>
    <row r="13" spans="1:11" ht="21" customHeight="1" x14ac:dyDescent="0.25">
      <c r="A13" s="10" t="s">
        <v>33</v>
      </c>
      <c r="B13" s="11" t="s">
        <v>34</v>
      </c>
      <c r="C13" s="11">
        <v>0.26</v>
      </c>
      <c r="D13" s="13">
        <v>5402084.1500000004</v>
      </c>
      <c r="E13" s="13">
        <v>5104800</v>
      </c>
      <c r="F13" s="13">
        <v>1003155.07</v>
      </c>
      <c r="G13" s="13">
        <v>19.649999999999999</v>
      </c>
      <c r="H13" s="13">
        <v>5772900</v>
      </c>
      <c r="I13" s="13">
        <v>668100</v>
      </c>
      <c r="J13" s="13">
        <v>5772900</v>
      </c>
      <c r="K13" s="13">
        <v>17.38</v>
      </c>
    </row>
    <row r="14" spans="1:11" ht="14.4" customHeight="1" x14ac:dyDescent="0.25">
      <c r="A14" s="10" t="s">
        <v>35</v>
      </c>
      <c r="B14" s="11" t="s">
        <v>36</v>
      </c>
      <c r="C14" s="12" t="s">
        <v>22</v>
      </c>
      <c r="D14" s="13">
        <v>47177937.25</v>
      </c>
      <c r="E14" s="13">
        <v>52954000</v>
      </c>
      <c r="F14" s="13">
        <v>5112510.09</v>
      </c>
      <c r="G14" s="13">
        <v>9.65</v>
      </c>
      <c r="H14" s="13">
        <v>52888000</v>
      </c>
      <c r="I14" s="13">
        <v>-66000</v>
      </c>
      <c r="J14" s="13">
        <v>52888000</v>
      </c>
      <c r="K14" s="13">
        <v>9.67</v>
      </c>
    </row>
    <row r="15" spans="1:11" ht="21.6" customHeight="1" x14ac:dyDescent="0.25">
      <c r="A15" s="10" t="s">
        <v>37</v>
      </c>
      <c r="B15" s="11" t="s">
        <v>38</v>
      </c>
      <c r="C15" s="11">
        <v>30</v>
      </c>
      <c r="D15" s="13">
        <v>43516823.009999998</v>
      </c>
      <c r="E15" s="13">
        <v>43246000</v>
      </c>
      <c r="F15" s="13">
        <v>73730.649999999994</v>
      </c>
      <c r="G15" s="13">
        <v>0.17</v>
      </c>
      <c r="H15" s="13">
        <v>43246000</v>
      </c>
      <c r="I15" s="13">
        <v>0</v>
      </c>
      <c r="J15" s="13">
        <v>43246000</v>
      </c>
      <c r="K15" s="13">
        <v>0.17</v>
      </c>
    </row>
    <row r="16" spans="1:11" ht="21" customHeight="1" x14ac:dyDescent="0.25">
      <c r="A16" s="10" t="s">
        <v>39</v>
      </c>
      <c r="B16" s="11" t="s">
        <v>40</v>
      </c>
      <c r="C16" s="11">
        <v>100</v>
      </c>
      <c r="D16" s="13">
        <v>96980.77</v>
      </c>
      <c r="E16" s="13">
        <v>0</v>
      </c>
      <c r="F16" s="13">
        <v>1000</v>
      </c>
      <c r="G16" s="13" t="s">
        <v>22</v>
      </c>
      <c r="H16" s="13">
        <v>1000</v>
      </c>
      <c r="I16" s="13">
        <v>1000</v>
      </c>
      <c r="J16" s="13">
        <v>1000</v>
      </c>
      <c r="K16" s="13">
        <v>100</v>
      </c>
    </row>
    <row r="17" spans="1:11" ht="14.4" customHeight="1" x14ac:dyDescent="0.25">
      <c r="A17" s="10" t="s">
        <v>41</v>
      </c>
      <c r="B17" s="11" t="s">
        <v>42</v>
      </c>
      <c r="C17" s="11">
        <v>100</v>
      </c>
      <c r="D17" s="13">
        <v>30863.55</v>
      </c>
      <c r="E17" s="13">
        <v>108000</v>
      </c>
      <c r="F17" s="13">
        <v>0</v>
      </c>
      <c r="G17" s="13">
        <v>0</v>
      </c>
      <c r="H17" s="13">
        <v>41000</v>
      </c>
      <c r="I17" s="13">
        <v>-67000</v>
      </c>
      <c r="J17" s="13">
        <v>41000</v>
      </c>
      <c r="K17" s="13">
        <v>0</v>
      </c>
    </row>
    <row r="18" spans="1:11" ht="21.6" customHeight="1" x14ac:dyDescent="0.25">
      <c r="A18" s="10" t="s">
        <v>43</v>
      </c>
      <c r="B18" s="11" t="s">
        <v>44</v>
      </c>
      <c r="C18" s="11">
        <v>100</v>
      </c>
      <c r="D18" s="13">
        <v>3533269.92</v>
      </c>
      <c r="E18" s="13">
        <v>9600000</v>
      </c>
      <c r="F18" s="13">
        <v>5037779.4400000004</v>
      </c>
      <c r="G18" s="13">
        <v>52.48</v>
      </c>
      <c r="H18" s="13">
        <v>9600000</v>
      </c>
      <c r="I18" s="13">
        <v>0</v>
      </c>
      <c r="J18" s="13">
        <v>9600000</v>
      </c>
      <c r="K18" s="13">
        <v>52.48</v>
      </c>
    </row>
    <row r="19" spans="1:11" ht="14.4" customHeight="1" x14ac:dyDescent="0.25">
      <c r="A19" s="10" t="s">
        <v>45</v>
      </c>
      <c r="B19" s="11" t="s">
        <v>46</v>
      </c>
      <c r="C19" s="12">
        <v>100</v>
      </c>
      <c r="D19" s="13">
        <v>98627394.319999993</v>
      </c>
      <c r="E19" s="13">
        <v>98282000</v>
      </c>
      <c r="F19" s="13">
        <v>12672805.6</v>
      </c>
      <c r="G19" s="13">
        <v>12.89</v>
      </c>
      <c r="H19" s="13">
        <v>98282000</v>
      </c>
      <c r="I19" s="13">
        <v>0</v>
      </c>
      <c r="J19" s="13">
        <v>98282000</v>
      </c>
      <c r="K19" s="13">
        <v>12.89</v>
      </c>
    </row>
    <row r="20" spans="1:11" ht="14.4" customHeight="1" x14ac:dyDescent="0.25">
      <c r="A20" s="10" t="s">
        <v>47</v>
      </c>
      <c r="B20" s="11" t="s">
        <v>48</v>
      </c>
      <c r="C20" s="11">
        <v>100</v>
      </c>
      <c r="D20" s="13">
        <v>44777832.060000002</v>
      </c>
      <c r="E20" s="13">
        <v>42267000</v>
      </c>
      <c r="F20" s="13">
        <v>3185544.21</v>
      </c>
      <c r="G20" s="13">
        <v>7.54</v>
      </c>
      <c r="H20" s="13">
        <v>42267000</v>
      </c>
      <c r="I20" s="13">
        <v>0</v>
      </c>
      <c r="J20" s="13">
        <v>42267000</v>
      </c>
      <c r="K20" s="13">
        <v>7.54</v>
      </c>
    </row>
    <row r="21" spans="1:11" ht="14.4" customHeight="1" x14ac:dyDescent="0.25">
      <c r="A21" s="10" t="s">
        <v>49</v>
      </c>
      <c r="B21" s="11" t="s">
        <v>50</v>
      </c>
      <c r="C21" s="11">
        <v>100</v>
      </c>
      <c r="D21" s="13">
        <v>53849562.259999998</v>
      </c>
      <c r="E21" s="13">
        <v>56015000</v>
      </c>
      <c r="F21" s="13">
        <v>9487261.3900000006</v>
      </c>
      <c r="G21" s="13">
        <v>16.940000000000001</v>
      </c>
      <c r="H21" s="13">
        <v>56015000</v>
      </c>
      <c r="I21" s="13">
        <v>0</v>
      </c>
      <c r="J21" s="13">
        <v>56015000</v>
      </c>
      <c r="K21" s="13">
        <v>16.940000000000001</v>
      </c>
    </row>
    <row r="22" spans="1:11" ht="24.75" customHeight="1" x14ac:dyDescent="0.25">
      <c r="A22" s="10" t="s">
        <v>51</v>
      </c>
      <c r="B22" s="11" t="s">
        <v>52</v>
      </c>
      <c r="C22" s="11">
        <v>100</v>
      </c>
      <c r="D22" s="13">
        <v>38983952.43</v>
      </c>
      <c r="E22" s="13">
        <v>43604000</v>
      </c>
      <c r="F22" s="13">
        <v>8112808.4900000002</v>
      </c>
      <c r="G22" s="13">
        <v>18.61</v>
      </c>
      <c r="H22" s="13">
        <v>43604000</v>
      </c>
      <c r="I22" s="13">
        <v>0</v>
      </c>
      <c r="J22" s="13">
        <v>43604000</v>
      </c>
      <c r="K22" s="13">
        <v>18.61</v>
      </c>
    </row>
    <row r="23" spans="1:11" ht="26.25" customHeight="1" x14ac:dyDescent="0.25">
      <c r="A23" s="10" t="s">
        <v>53</v>
      </c>
      <c r="B23" s="11" t="s">
        <v>54</v>
      </c>
      <c r="C23" s="11">
        <v>100</v>
      </c>
      <c r="D23" s="13">
        <v>14865609.83</v>
      </c>
      <c r="E23" s="13">
        <v>12411000</v>
      </c>
      <c r="F23" s="13">
        <v>1374452.9</v>
      </c>
      <c r="G23" s="13">
        <v>11.07</v>
      </c>
      <c r="H23" s="13">
        <v>12411000</v>
      </c>
      <c r="I23" s="13">
        <v>0</v>
      </c>
      <c r="J23" s="13">
        <v>12411000</v>
      </c>
      <c r="K23" s="13">
        <v>11.07</v>
      </c>
    </row>
    <row r="24" spans="1:11" ht="14.4" customHeight="1" x14ac:dyDescent="0.25">
      <c r="A24" s="10" t="s">
        <v>55</v>
      </c>
      <c r="B24" s="11" t="s">
        <v>56</v>
      </c>
      <c r="C24" s="12">
        <v>100</v>
      </c>
      <c r="D24" s="13">
        <v>10435189.16</v>
      </c>
      <c r="E24" s="13">
        <v>13010840.800000001</v>
      </c>
      <c r="F24" s="13">
        <v>1378557.62</v>
      </c>
      <c r="G24" s="13">
        <v>10.6</v>
      </c>
      <c r="H24" s="13">
        <v>12408740.800000001</v>
      </c>
      <c r="I24" s="13">
        <v>-602100</v>
      </c>
      <c r="J24" s="13">
        <v>12408740.800000001</v>
      </c>
      <c r="K24" s="13">
        <v>11.11</v>
      </c>
    </row>
    <row r="25" spans="1:11" ht="24" customHeight="1" x14ac:dyDescent="0.25">
      <c r="A25" s="10" t="s">
        <v>57</v>
      </c>
      <c r="B25" s="11" t="s">
        <v>58</v>
      </c>
      <c r="C25" s="11">
        <v>0</v>
      </c>
      <c r="D25" s="13">
        <v>1560.96</v>
      </c>
      <c r="E25" s="13">
        <v>0</v>
      </c>
      <c r="F25" s="13">
        <v>0</v>
      </c>
      <c r="G25" s="13" t="s">
        <v>22</v>
      </c>
      <c r="H25" s="13">
        <v>0</v>
      </c>
      <c r="I25" s="13">
        <v>0</v>
      </c>
      <c r="J25" s="13">
        <v>0</v>
      </c>
      <c r="K25" s="13" t="s">
        <v>22</v>
      </c>
    </row>
    <row r="26" spans="1:11" ht="14.4" customHeight="1" x14ac:dyDescent="0.25">
      <c r="A26" s="7" t="s">
        <v>22</v>
      </c>
      <c r="B26" s="7" t="s">
        <v>59</v>
      </c>
      <c r="C26" s="11">
        <v>0</v>
      </c>
      <c r="D26" s="9">
        <v>79868966.719999999</v>
      </c>
      <c r="E26" s="9">
        <v>75365649.280000001</v>
      </c>
      <c r="F26" s="9">
        <v>11862687.59</v>
      </c>
      <c r="G26" s="9">
        <v>15.74</v>
      </c>
      <c r="H26" s="9">
        <v>80690729.810000002</v>
      </c>
      <c r="I26" s="9">
        <v>5325080.53</v>
      </c>
      <c r="J26" s="9">
        <v>80690729.810000002</v>
      </c>
      <c r="K26" s="9">
        <v>14.7</v>
      </c>
    </row>
    <row r="27" spans="1:11" ht="32.85" customHeight="1" x14ac:dyDescent="0.25">
      <c r="A27" s="10" t="s">
        <v>60</v>
      </c>
      <c r="B27" s="11" t="s">
        <v>61</v>
      </c>
      <c r="C27" s="11">
        <v>0</v>
      </c>
      <c r="D27" s="13">
        <v>37775686.119999997</v>
      </c>
      <c r="E27" s="13">
        <v>43777348.82</v>
      </c>
      <c r="F27" s="13">
        <v>5659865.0700000003</v>
      </c>
      <c r="G27" s="13">
        <v>12.93</v>
      </c>
      <c r="H27" s="13">
        <v>43777348.82</v>
      </c>
      <c r="I27" s="13">
        <v>0</v>
      </c>
      <c r="J27" s="13">
        <v>43777348.82</v>
      </c>
      <c r="K27" s="13">
        <v>12.93</v>
      </c>
    </row>
    <row r="28" spans="1:11" ht="48" customHeight="1" x14ac:dyDescent="0.25">
      <c r="A28" s="10" t="s">
        <v>62</v>
      </c>
      <c r="B28" s="11" t="s">
        <v>63</v>
      </c>
      <c r="C28" s="12">
        <v>100</v>
      </c>
      <c r="D28" s="13">
        <v>12368</v>
      </c>
      <c r="E28" s="13">
        <v>6750</v>
      </c>
      <c r="F28" s="13">
        <v>0</v>
      </c>
      <c r="G28" s="13">
        <v>0</v>
      </c>
      <c r="H28" s="13">
        <v>6750</v>
      </c>
      <c r="I28" s="13">
        <v>0</v>
      </c>
      <c r="J28" s="13">
        <v>6750</v>
      </c>
      <c r="K28" s="13">
        <v>0</v>
      </c>
    </row>
    <row r="29" spans="1:11" ht="64.2" customHeight="1" x14ac:dyDescent="0.25">
      <c r="A29" s="10" t="s">
        <v>64</v>
      </c>
      <c r="B29" s="11" t="s">
        <v>65</v>
      </c>
      <c r="C29" s="22">
        <v>100</v>
      </c>
      <c r="D29" s="13">
        <v>32557952.210000001</v>
      </c>
      <c r="E29" s="13">
        <v>39704594.090000004</v>
      </c>
      <c r="F29" s="13">
        <v>4983703.88</v>
      </c>
      <c r="G29" s="13">
        <v>12.55</v>
      </c>
      <c r="H29" s="13">
        <v>39704594.090000004</v>
      </c>
      <c r="I29" s="13">
        <v>0</v>
      </c>
      <c r="J29" s="13">
        <v>39704594.090000004</v>
      </c>
      <c r="K29" s="13">
        <v>12.55</v>
      </c>
    </row>
    <row r="30" spans="1:11" ht="21.6" customHeight="1" x14ac:dyDescent="0.25">
      <c r="A30" s="10" t="s">
        <v>66</v>
      </c>
      <c r="B30" s="11" t="s">
        <v>67</v>
      </c>
      <c r="C30" s="11">
        <v>100</v>
      </c>
      <c r="D30" s="13">
        <v>975167</v>
      </c>
      <c r="E30" s="13">
        <v>495021</v>
      </c>
      <c r="F30" s="13">
        <v>0</v>
      </c>
      <c r="G30" s="13">
        <v>0</v>
      </c>
      <c r="H30" s="13">
        <v>495021</v>
      </c>
      <c r="I30" s="13">
        <v>0</v>
      </c>
      <c r="J30" s="13">
        <v>495021</v>
      </c>
      <c r="K30" s="13">
        <v>0</v>
      </c>
    </row>
    <row r="31" spans="1:11" ht="55.5" customHeight="1" x14ac:dyDescent="0.25">
      <c r="A31" s="10" t="s">
        <v>68</v>
      </c>
      <c r="B31" s="11" t="s">
        <v>69</v>
      </c>
      <c r="C31" s="11">
        <v>100</v>
      </c>
      <c r="D31" s="13">
        <v>4230194.88</v>
      </c>
      <c r="E31" s="13">
        <v>3570978.56</v>
      </c>
      <c r="F31" s="13">
        <v>676161.19</v>
      </c>
      <c r="G31" s="13">
        <v>18.93</v>
      </c>
      <c r="H31" s="13">
        <v>3570978.56</v>
      </c>
      <c r="I31" s="13">
        <v>0</v>
      </c>
      <c r="J31" s="13">
        <v>3570978.56</v>
      </c>
      <c r="K31" s="13">
        <v>18.93</v>
      </c>
    </row>
    <row r="32" spans="1:11" ht="15.75" customHeight="1" x14ac:dyDescent="0.25">
      <c r="A32" s="10" t="s">
        <v>70</v>
      </c>
      <c r="B32" s="11" t="s">
        <v>71</v>
      </c>
      <c r="C32" s="11">
        <v>80</v>
      </c>
      <c r="D32" s="13">
        <v>13746872.35</v>
      </c>
      <c r="E32" s="13">
        <v>12808000</v>
      </c>
      <c r="F32" s="13">
        <v>58995.61</v>
      </c>
      <c r="G32" s="13">
        <v>0.46</v>
      </c>
      <c r="H32" s="13">
        <v>12808000</v>
      </c>
      <c r="I32" s="13">
        <v>0</v>
      </c>
      <c r="J32" s="13">
        <v>12808000</v>
      </c>
      <c r="K32" s="13">
        <v>0.46</v>
      </c>
    </row>
    <row r="33" spans="1:11" ht="21.6" customHeight="1" x14ac:dyDescent="0.25">
      <c r="A33" s="10" t="s">
        <v>72</v>
      </c>
      <c r="B33" s="11" t="s">
        <v>73</v>
      </c>
      <c r="C33" s="11">
        <v>100</v>
      </c>
      <c r="D33" s="13">
        <v>6216442.4699999997</v>
      </c>
      <c r="E33" s="13">
        <v>4135428.49</v>
      </c>
      <c r="F33" s="13">
        <v>5900969.9100000001</v>
      </c>
      <c r="G33" s="13">
        <v>142.69</v>
      </c>
      <c r="H33" s="13">
        <v>9441742.8699999992</v>
      </c>
      <c r="I33" s="13">
        <v>5306314.38</v>
      </c>
      <c r="J33" s="13">
        <v>9441742.8699999992</v>
      </c>
      <c r="K33" s="13">
        <v>62.5</v>
      </c>
    </row>
    <row r="34" spans="1:11" ht="14.4" customHeight="1" x14ac:dyDescent="0.25">
      <c r="A34" s="10" t="s">
        <v>74</v>
      </c>
      <c r="B34" s="11" t="s">
        <v>75</v>
      </c>
      <c r="C34" s="11">
        <v>100</v>
      </c>
      <c r="D34" s="13">
        <v>5451106.54</v>
      </c>
      <c r="E34" s="13">
        <v>3414981.4</v>
      </c>
      <c r="F34" s="13">
        <v>564180.37</v>
      </c>
      <c r="G34" s="13">
        <v>16.52</v>
      </c>
      <c r="H34" s="13">
        <v>3414981.4</v>
      </c>
      <c r="I34" s="13">
        <v>0</v>
      </c>
      <c r="J34" s="13">
        <v>3414981.4</v>
      </c>
      <c r="K34" s="13">
        <v>16.52</v>
      </c>
    </row>
    <row r="35" spans="1:11" ht="14.4" customHeight="1" x14ac:dyDescent="0.25">
      <c r="A35" s="10" t="s">
        <v>76</v>
      </c>
      <c r="B35" s="11" t="s">
        <v>77</v>
      </c>
      <c r="C35" s="12">
        <v>100</v>
      </c>
      <c r="D35" s="13">
        <v>765335.93</v>
      </c>
      <c r="E35" s="13">
        <v>720447.09</v>
      </c>
      <c r="F35" s="13">
        <v>5336789.54</v>
      </c>
      <c r="G35" s="13">
        <v>740.76</v>
      </c>
      <c r="H35" s="13">
        <v>6026761.4699999997</v>
      </c>
      <c r="I35" s="13">
        <v>5306314.38</v>
      </c>
      <c r="J35" s="13">
        <v>6026761.4699999997</v>
      </c>
      <c r="K35" s="13">
        <v>88.55</v>
      </c>
    </row>
    <row r="36" spans="1:11" ht="21.6" customHeight="1" x14ac:dyDescent="0.25">
      <c r="A36" s="10" t="s">
        <v>78</v>
      </c>
      <c r="B36" s="11" t="s">
        <v>79</v>
      </c>
      <c r="C36" s="11">
        <v>100</v>
      </c>
      <c r="D36" s="13">
        <v>13748463.42</v>
      </c>
      <c r="E36" s="13">
        <v>9879124.1600000001</v>
      </c>
      <c r="F36" s="13">
        <v>1010477.09</v>
      </c>
      <c r="G36" s="13">
        <v>10.23</v>
      </c>
      <c r="H36" s="13">
        <v>9884124.1600000001</v>
      </c>
      <c r="I36" s="13">
        <v>5000</v>
      </c>
      <c r="J36" s="13">
        <v>9884124.1600000001</v>
      </c>
      <c r="K36" s="13">
        <v>10.220000000000001</v>
      </c>
    </row>
    <row r="37" spans="1:11" ht="57" customHeight="1" x14ac:dyDescent="0.25">
      <c r="A37" s="10" t="s">
        <v>80</v>
      </c>
      <c r="B37" s="11" t="s">
        <v>81</v>
      </c>
      <c r="C37" s="11">
        <v>100</v>
      </c>
      <c r="D37" s="13">
        <v>2762442.18</v>
      </c>
      <c r="E37" s="13">
        <v>4070000</v>
      </c>
      <c r="F37" s="13">
        <v>233860.96</v>
      </c>
      <c r="G37" s="13">
        <v>5.75</v>
      </c>
      <c r="H37" s="13">
        <v>4075000</v>
      </c>
      <c r="I37" s="13">
        <v>5000</v>
      </c>
      <c r="J37" s="13">
        <v>4075000</v>
      </c>
      <c r="K37" s="13">
        <v>5.74</v>
      </c>
    </row>
    <row r="38" spans="1:11" ht="21.6" customHeight="1" x14ac:dyDescent="0.25">
      <c r="A38" s="10" t="s">
        <v>82</v>
      </c>
      <c r="B38" s="11" t="s">
        <v>83</v>
      </c>
      <c r="C38" s="11">
        <v>100</v>
      </c>
      <c r="D38" s="13">
        <v>10986021.24</v>
      </c>
      <c r="E38" s="13">
        <v>5809124.1600000001</v>
      </c>
      <c r="F38" s="13">
        <v>776616.13</v>
      </c>
      <c r="G38" s="13">
        <v>13.37</v>
      </c>
      <c r="H38" s="13">
        <v>5809124.1600000001</v>
      </c>
      <c r="I38" s="13">
        <v>0</v>
      </c>
      <c r="J38" s="13">
        <v>5809124.1600000001</v>
      </c>
      <c r="K38" s="13">
        <v>13.37</v>
      </c>
    </row>
    <row r="39" spans="1:11" ht="14.4" customHeight="1" x14ac:dyDescent="0.25">
      <c r="A39" s="10" t="s">
        <v>84</v>
      </c>
      <c r="B39" s="11" t="s">
        <v>85</v>
      </c>
      <c r="C39" s="19" t="s">
        <v>127</v>
      </c>
      <c r="D39" s="13">
        <v>7019319.25</v>
      </c>
      <c r="E39" s="13">
        <v>4765747.8099999996</v>
      </c>
      <c r="F39" s="13">
        <v>527868.78</v>
      </c>
      <c r="G39" s="13">
        <v>11.08</v>
      </c>
      <c r="H39" s="13">
        <v>4779513.96</v>
      </c>
      <c r="I39" s="13">
        <v>13766.15</v>
      </c>
      <c r="J39" s="13">
        <v>4779513.96</v>
      </c>
      <c r="K39" s="13">
        <v>11.04</v>
      </c>
    </row>
    <row r="40" spans="1:11" ht="14.4" customHeight="1" x14ac:dyDescent="0.25">
      <c r="A40" s="10" t="s">
        <v>86</v>
      </c>
      <c r="B40" s="11" t="s">
        <v>87</v>
      </c>
      <c r="C40" s="11"/>
      <c r="D40" s="13">
        <v>1362183.11</v>
      </c>
      <c r="E40" s="13">
        <v>0</v>
      </c>
      <c r="F40" s="13">
        <v>-1295488.8700000001</v>
      </c>
      <c r="G40" s="13" t="s">
        <v>22</v>
      </c>
      <c r="H40" s="13">
        <v>0</v>
      </c>
      <c r="I40" s="13">
        <v>0</v>
      </c>
      <c r="J40" s="13">
        <v>0</v>
      </c>
      <c r="K40" s="13" t="s">
        <v>22</v>
      </c>
    </row>
    <row r="41" spans="1:11" ht="14.4" customHeight="1" x14ac:dyDescent="0.25">
      <c r="A41" s="10" t="s">
        <v>88</v>
      </c>
      <c r="B41" s="11" t="s">
        <v>89</v>
      </c>
      <c r="C41" s="11"/>
      <c r="D41" s="13">
        <v>1287383.1100000001</v>
      </c>
      <c r="E41" s="13">
        <v>0</v>
      </c>
      <c r="F41" s="13">
        <v>-1295488.8700000001</v>
      </c>
      <c r="G41" s="13" t="s">
        <v>22</v>
      </c>
      <c r="H41" s="13">
        <v>0</v>
      </c>
      <c r="I41" s="13">
        <v>0</v>
      </c>
      <c r="J41" s="13">
        <v>0</v>
      </c>
      <c r="K41" s="13" t="s">
        <v>22</v>
      </c>
    </row>
    <row r="42" spans="1:11" ht="21.6" customHeight="1" x14ac:dyDescent="0.25">
      <c r="A42" s="10" t="s">
        <v>90</v>
      </c>
      <c r="B42" s="11" t="s">
        <v>91</v>
      </c>
      <c r="C42" s="11"/>
      <c r="D42" s="13">
        <v>1287383.1100000001</v>
      </c>
      <c r="E42" s="13">
        <v>0</v>
      </c>
      <c r="F42" s="13">
        <v>-1295488.8700000001</v>
      </c>
      <c r="G42" s="13" t="s">
        <v>22</v>
      </c>
      <c r="H42" s="13">
        <v>0</v>
      </c>
      <c r="I42" s="13">
        <v>0</v>
      </c>
      <c r="J42" s="13">
        <v>0</v>
      </c>
      <c r="K42" s="13" t="s">
        <v>22</v>
      </c>
    </row>
    <row r="43" spans="1:11" ht="14.4" customHeight="1" x14ac:dyDescent="0.25">
      <c r="A43" s="10" t="s">
        <v>92</v>
      </c>
      <c r="B43" s="11" t="s">
        <v>93</v>
      </c>
      <c r="C43" s="12"/>
      <c r="D43" s="13">
        <v>12800</v>
      </c>
      <c r="E43" s="13">
        <v>0</v>
      </c>
      <c r="F43" s="13">
        <v>0</v>
      </c>
      <c r="G43" s="13" t="s">
        <v>22</v>
      </c>
      <c r="H43" s="13">
        <v>0</v>
      </c>
      <c r="I43" s="13">
        <v>0</v>
      </c>
      <c r="J43" s="13">
        <v>0</v>
      </c>
      <c r="K43" s="13" t="s">
        <v>22</v>
      </c>
    </row>
    <row r="44" spans="1:11" ht="14.4" customHeight="1" x14ac:dyDescent="0.25">
      <c r="A44" s="10" t="s">
        <v>94</v>
      </c>
      <c r="B44" s="11" t="s">
        <v>95</v>
      </c>
      <c r="C44" s="11" t="s">
        <v>22</v>
      </c>
      <c r="D44" s="13">
        <v>62000</v>
      </c>
      <c r="E44" s="13">
        <v>0</v>
      </c>
      <c r="F44" s="13">
        <v>0</v>
      </c>
      <c r="G44" s="13" t="s">
        <v>22</v>
      </c>
      <c r="H44" s="13">
        <v>0</v>
      </c>
      <c r="I44" s="13">
        <v>0</v>
      </c>
      <c r="J44" s="13">
        <v>0</v>
      </c>
      <c r="K44" s="13" t="s">
        <v>22</v>
      </c>
    </row>
    <row r="45" spans="1:11" ht="14.4" customHeight="1" x14ac:dyDescent="0.25">
      <c r="A45" s="3" t="s">
        <v>96</v>
      </c>
      <c r="B45" s="4" t="s">
        <v>97</v>
      </c>
      <c r="C45" s="5" t="s">
        <v>22</v>
      </c>
      <c r="D45" s="6">
        <v>1191142601.04</v>
      </c>
      <c r="E45" s="6">
        <v>1304242740.99</v>
      </c>
      <c r="F45" s="6">
        <v>183096020.93000001</v>
      </c>
      <c r="G45" s="6">
        <v>14.04</v>
      </c>
      <c r="H45" s="6">
        <f>1311311500.45+H51</f>
        <v>1311930879.95</v>
      </c>
      <c r="I45" s="6">
        <f>7068759.46+I51</f>
        <v>7688138.96</v>
      </c>
      <c r="J45" s="6">
        <f>1311311500.45+J51</f>
        <v>1311930879.95</v>
      </c>
      <c r="K45" s="6">
        <v>13.96</v>
      </c>
    </row>
    <row r="46" spans="1:11" ht="24" customHeight="1" x14ac:dyDescent="0.25">
      <c r="A46" s="10" t="s">
        <v>98</v>
      </c>
      <c r="B46" s="11" t="s">
        <v>99</v>
      </c>
      <c r="C46" s="12" t="s">
        <v>22</v>
      </c>
      <c r="D46" s="13">
        <v>1160095850.45</v>
      </c>
      <c r="E46" s="13">
        <v>1304242740.99</v>
      </c>
      <c r="F46" s="13">
        <v>186346561</v>
      </c>
      <c r="G46" s="13">
        <v>14.29</v>
      </c>
      <c r="H46" s="13">
        <v>1311311500.45</v>
      </c>
      <c r="I46" s="13">
        <v>7068759.46</v>
      </c>
      <c r="J46" s="13">
        <v>1311311500.45</v>
      </c>
      <c r="K46" s="13">
        <v>14.21</v>
      </c>
    </row>
    <row r="47" spans="1:11" ht="14.25" customHeight="1" x14ac:dyDescent="0.25">
      <c r="A47" s="10" t="s">
        <v>100</v>
      </c>
      <c r="B47" s="11" t="s">
        <v>101</v>
      </c>
      <c r="C47" s="11" t="s">
        <v>22</v>
      </c>
      <c r="D47" s="13">
        <v>36492000</v>
      </c>
      <c r="E47" s="13">
        <v>62307000</v>
      </c>
      <c r="F47" s="13">
        <v>10384600</v>
      </c>
      <c r="G47" s="13">
        <v>16.670000000000002</v>
      </c>
      <c r="H47" s="13">
        <v>62307000</v>
      </c>
      <c r="I47" s="13">
        <v>0</v>
      </c>
      <c r="J47" s="13">
        <v>62307000</v>
      </c>
      <c r="K47" s="13">
        <v>16.670000000000002</v>
      </c>
    </row>
    <row r="48" spans="1:11" ht="21.6" customHeight="1" x14ac:dyDescent="0.25">
      <c r="A48" s="10" t="s">
        <v>102</v>
      </c>
      <c r="B48" s="11" t="s">
        <v>103</v>
      </c>
      <c r="C48" s="11" t="s">
        <v>22</v>
      </c>
      <c r="D48" s="13">
        <v>130947605.92</v>
      </c>
      <c r="E48" s="13">
        <v>193949640.99000001</v>
      </c>
      <c r="F48" s="13">
        <v>11567388.619999999</v>
      </c>
      <c r="G48" s="13">
        <v>5.96</v>
      </c>
      <c r="H48" s="13">
        <v>198832598.37</v>
      </c>
      <c r="I48" s="13">
        <v>4882957.38</v>
      </c>
      <c r="J48" s="13">
        <v>198832598.37</v>
      </c>
      <c r="K48" s="13">
        <v>5.82</v>
      </c>
    </row>
    <row r="49" spans="1:11" ht="12.75" customHeight="1" x14ac:dyDescent="0.25">
      <c r="A49" s="10" t="s">
        <v>104</v>
      </c>
      <c r="B49" s="11" t="s">
        <v>105</v>
      </c>
      <c r="C49" s="11" t="s">
        <v>22</v>
      </c>
      <c r="D49" s="13">
        <v>954375980.40999997</v>
      </c>
      <c r="E49" s="13">
        <v>1010238100</v>
      </c>
      <c r="F49" s="13">
        <v>157845715.37</v>
      </c>
      <c r="G49" s="13">
        <v>15.62</v>
      </c>
      <c r="H49" s="13">
        <v>1010510092.5599999</v>
      </c>
      <c r="I49" s="13">
        <v>271992.56</v>
      </c>
      <c r="J49" s="13">
        <v>1010510092.5599999</v>
      </c>
      <c r="K49" s="13">
        <v>15.62</v>
      </c>
    </row>
    <row r="50" spans="1:11" ht="14.4" customHeight="1" x14ac:dyDescent="0.25">
      <c r="A50" s="10" t="s">
        <v>106</v>
      </c>
      <c r="B50" s="11" t="s">
        <v>107</v>
      </c>
      <c r="C50" s="11" t="s">
        <v>22</v>
      </c>
      <c r="D50" s="13">
        <v>38280264.119999997</v>
      </c>
      <c r="E50" s="13">
        <v>37748000</v>
      </c>
      <c r="F50" s="13">
        <v>6548857.0099999998</v>
      </c>
      <c r="G50" s="13">
        <v>17.350000000000001</v>
      </c>
      <c r="H50" s="13">
        <v>39661809.520000003</v>
      </c>
      <c r="I50" s="13">
        <v>1913809.52</v>
      </c>
      <c r="J50" s="13">
        <v>39661809.520000003</v>
      </c>
      <c r="K50" s="13">
        <v>16.510000000000002</v>
      </c>
    </row>
    <row r="51" spans="1:11" ht="14.4" customHeight="1" x14ac:dyDescent="0.25">
      <c r="A51" s="10" t="s">
        <v>108</v>
      </c>
      <c r="B51" s="11" t="s">
        <v>109</v>
      </c>
      <c r="C51" s="12" t="s">
        <v>22</v>
      </c>
      <c r="D51" s="13">
        <v>31240106.59</v>
      </c>
      <c r="E51" s="13">
        <v>0</v>
      </c>
      <c r="F51" s="13">
        <v>0</v>
      </c>
      <c r="G51" s="13" t="s">
        <v>22</v>
      </c>
      <c r="H51" s="13">
        <v>619379.5</v>
      </c>
      <c r="I51" s="13">
        <v>619379.5</v>
      </c>
      <c r="J51" s="13">
        <v>619379.5</v>
      </c>
      <c r="K51" s="13" t="s">
        <v>22</v>
      </c>
    </row>
    <row r="52" spans="1:11" ht="14.25" customHeight="1" x14ac:dyDescent="0.25">
      <c r="A52" s="10" t="s">
        <v>110</v>
      </c>
      <c r="B52" s="11" t="s">
        <v>111</v>
      </c>
      <c r="C52" s="11" t="s">
        <v>22</v>
      </c>
      <c r="D52" s="13">
        <v>31240106.59</v>
      </c>
      <c r="E52" s="13">
        <v>0</v>
      </c>
      <c r="F52" s="13">
        <v>0</v>
      </c>
      <c r="G52" s="13" t="s">
        <v>22</v>
      </c>
      <c r="H52" s="13">
        <v>619379.5</v>
      </c>
      <c r="I52" s="13">
        <v>619379.5</v>
      </c>
      <c r="J52" s="13">
        <v>619379.5</v>
      </c>
      <c r="K52" s="13" t="s">
        <v>22</v>
      </c>
    </row>
    <row r="53" spans="1:11" ht="14.25" customHeight="1" x14ac:dyDescent="0.25">
      <c r="A53" s="10" t="s">
        <v>112</v>
      </c>
      <c r="B53" s="11" t="s">
        <v>111</v>
      </c>
      <c r="C53" s="11" t="s">
        <v>22</v>
      </c>
      <c r="D53" s="13">
        <v>31240106.59</v>
      </c>
      <c r="E53" s="13">
        <v>0</v>
      </c>
      <c r="F53" s="13">
        <v>0</v>
      </c>
      <c r="G53" s="13" t="s">
        <v>22</v>
      </c>
      <c r="H53" s="13">
        <v>619379.5</v>
      </c>
      <c r="I53" s="13">
        <v>619379.5</v>
      </c>
      <c r="J53" s="13">
        <v>619379.5</v>
      </c>
      <c r="K53" s="13" t="s">
        <v>22</v>
      </c>
    </row>
    <row r="54" spans="1:11" ht="37.5" customHeight="1" x14ac:dyDescent="0.25">
      <c r="A54" s="10" t="s">
        <v>113</v>
      </c>
      <c r="B54" s="11" t="s">
        <v>114</v>
      </c>
      <c r="C54" s="12" t="s">
        <v>22</v>
      </c>
      <c r="D54" s="13">
        <v>-193356</v>
      </c>
      <c r="E54" s="13">
        <v>0</v>
      </c>
      <c r="F54" s="13">
        <v>-3250540.07</v>
      </c>
      <c r="G54" s="13" t="s">
        <v>22</v>
      </c>
      <c r="H54" s="13">
        <v>0</v>
      </c>
      <c r="I54" s="13">
        <v>0</v>
      </c>
      <c r="J54" s="13">
        <v>0</v>
      </c>
      <c r="K54" s="13" t="s">
        <v>22</v>
      </c>
    </row>
    <row r="55" spans="1:11" ht="37.5" customHeight="1" x14ac:dyDescent="0.25">
      <c r="A55" s="10" t="s">
        <v>115</v>
      </c>
      <c r="B55" s="11" t="s">
        <v>116</v>
      </c>
      <c r="C55" s="11" t="s">
        <v>22</v>
      </c>
      <c r="D55" s="13">
        <v>-193356</v>
      </c>
      <c r="E55" s="13">
        <v>0</v>
      </c>
      <c r="F55" s="13">
        <v>-3250540.07</v>
      </c>
      <c r="G55" s="13" t="s">
        <v>22</v>
      </c>
      <c r="H55" s="13">
        <v>0</v>
      </c>
      <c r="I55" s="13">
        <v>0</v>
      </c>
      <c r="J55" s="13">
        <v>0</v>
      </c>
      <c r="K55" s="13" t="s">
        <v>22</v>
      </c>
    </row>
    <row r="56" spans="1:11" ht="32.25" customHeight="1" x14ac:dyDescent="0.25">
      <c r="A56" s="10" t="s">
        <v>117</v>
      </c>
      <c r="B56" s="11" t="s">
        <v>118</v>
      </c>
      <c r="C56" s="11" t="s">
        <v>22</v>
      </c>
      <c r="D56" s="13">
        <v>-193355.99</v>
      </c>
      <c r="E56" s="13">
        <v>0</v>
      </c>
      <c r="F56" s="13">
        <v>0</v>
      </c>
      <c r="G56" s="13" t="s">
        <v>22</v>
      </c>
      <c r="H56" s="13">
        <v>0</v>
      </c>
      <c r="I56" s="13">
        <v>0</v>
      </c>
      <c r="J56" s="13">
        <v>0</v>
      </c>
      <c r="K56" s="13" t="s">
        <v>22</v>
      </c>
    </row>
    <row r="57" spans="1:11" ht="33.75" customHeight="1" x14ac:dyDescent="0.25">
      <c r="A57" s="10" t="s">
        <v>119</v>
      </c>
      <c r="B57" s="11" t="s">
        <v>120</v>
      </c>
      <c r="C57" s="11" t="s">
        <v>22</v>
      </c>
      <c r="D57" s="13">
        <v>-0.01</v>
      </c>
      <c r="E57" s="13">
        <v>0</v>
      </c>
      <c r="F57" s="13">
        <v>-3250540.07</v>
      </c>
      <c r="G57" s="13" t="s">
        <v>22</v>
      </c>
      <c r="H57" s="13">
        <v>0</v>
      </c>
      <c r="I57" s="13">
        <v>0</v>
      </c>
      <c r="J57" s="13">
        <v>0</v>
      </c>
      <c r="K57" s="13" t="s">
        <v>22</v>
      </c>
    </row>
    <row r="58" spans="1:11" ht="14.4" customHeight="1" x14ac:dyDescent="0.25">
      <c r="A58" s="14" t="s">
        <v>22</v>
      </c>
      <c r="B58" s="15" t="s">
        <v>121</v>
      </c>
      <c r="C58" s="16" t="s">
        <v>22</v>
      </c>
      <c r="D58" s="17">
        <v>2196530862.9400001</v>
      </c>
      <c r="E58" s="17">
        <v>2359242031.0700002</v>
      </c>
      <c r="F58" s="17">
        <v>313300629.62</v>
      </c>
      <c r="G58" s="17">
        <v>13.28</v>
      </c>
      <c r="H58" s="17">
        <f>2371635871.06+H51</f>
        <v>2372255250.5599999</v>
      </c>
      <c r="I58" s="17">
        <f>12393839.99+I51</f>
        <v>13013219.49</v>
      </c>
      <c r="J58" s="17">
        <f>2371635871.06+J51</f>
        <v>2372255250.5599999</v>
      </c>
      <c r="K58" s="17">
        <v>13.21</v>
      </c>
    </row>
    <row r="60" spans="1:11" ht="114.75" customHeight="1" x14ac:dyDescent="0.25">
      <c r="A60" s="28" t="s">
        <v>130</v>
      </c>
      <c r="B60" s="29"/>
      <c r="C60" s="29"/>
      <c r="D60" s="29"/>
      <c r="E60" s="29"/>
      <c r="F60" s="29"/>
      <c r="G60" s="29"/>
      <c r="H60" s="29"/>
      <c r="I60" s="29"/>
      <c r="J60" s="29"/>
    </row>
  </sheetData>
  <mergeCells count="3">
    <mergeCell ref="A1:K1"/>
    <mergeCell ref="A2:K2"/>
    <mergeCell ref="A60:J60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Table1</vt:lpstr>
      <vt:lpstr>Table2</vt:lpstr>
      <vt:lpstr>КСП</vt:lpstr>
      <vt:lpstr>ксп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2024-03-21T08:54:48Z</dcterms:modified>
</cp:coreProperties>
</file>